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Documentos\lucas.ramos\Downloads\"/>
    </mc:Choice>
  </mc:AlternateContent>
  <xr:revisionPtr revIDLastSave="0" documentId="13_ncr:1_{357E20FE-3D20-4465-8871-419974773512}" xr6:coauthVersionLast="47" xr6:coauthVersionMax="47" xr10:uidLastSave="{00000000-0000-0000-0000-000000000000}"/>
  <bookViews>
    <workbookView xWindow="-120" yWindow="-120" windowWidth="20730" windowHeight="11160" tabRatio="706" xr2:uid="{00000000-000D-0000-FFFF-FFFF00000000}"/>
  </bookViews>
  <sheets>
    <sheet name="CRONOGRAMA CCENTRO DE VIVÊNCIA" sheetId="19" r:id="rId1"/>
    <sheet name="COMP.01" sheetId="21" state="hidden" r:id="rId2"/>
  </sheets>
  <definedNames>
    <definedName name="_xlnm.Print_Area" localSheetId="1">'COMP.01'!$B$1:$G$11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9" l="1"/>
  <c r="F49" i="19"/>
  <c r="N40" i="19"/>
  <c r="I43" i="19"/>
  <c r="J43" i="19"/>
  <c r="J49" i="19" s="1"/>
  <c r="H40" i="19"/>
  <c r="I40" i="19"/>
  <c r="P42" i="19"/>
  <c r="H37" i="19"/>
  <c r="H49" i="19" s="1"/>
  <c r="H47" i="19" s="1"/>
  <c r="I37" i="19"/>
  <c r="H34" i="19"/>
  <c r="I28" i="19"/>
  <c r="G22" i="19"/>
  <c r="I31" i="19"/>
  <c r="H25" i="19"/>
  <c r="P36" i="19"/>
  <c r="P39" i="19"/>
  <c r="H31" i="19"/>
  <c r="I49" i="19" l="1"/>
  <c r="I47" i="19" s="1"/>
  <c r="G47" i="19"/>
  <c r="N34" i="19"/>
  <c r="N16" i="19"/>
  <c r="N37" i="19"/>
  <c r="G4" i="21"/>
  <c r="J47" i="19" l="1"/>
  <c r="P45" i="19"/>
  <c r="P33" i="19"/>
  <c r="P30" i="19"/>
  <c r="P27" i="19"/>
  <c r="P24" i="19"/>
  <c r="P21" i="19"/>
  <c r="P18" i="19"/>
  <c r="P15" i="19"/>
  <c r="P12" i="19"/>
  <c r="G15" i="21" l="1"/>
  <c r="G14" i="21"/>
  <c r="G7" i="21"/>
  <c r="G6" i="21"/>
  <c r="E16" i="19" l="1"/>
  <c r="E49" i="19" s="1"/>
  <c r="E47" i="19" s="1"/>
  <c r="G8" i="21"/>
  <c r="G9" i="21" s="1"/>
  <c r="G10" i="21" s="1"/>
  <c r="C50" i="19" l="1"/>
  <c r="F19" i="19"/>
  <c r="F47" i="19" s="1"/>
  <c r="M13" i="19" l="1"/>
  <c r="D50" i="19"/>
  <c r="E50" i="19" l="1"/>
  <c r="F50" i="19" s="1"/>
  <c r="E13" i="19"/>
  <c r="K13" i="19"/>
  <c r="H13" i="19"/>
  <c r="I13" i="19"/>
  <c r="J13" i="19"/>
  <c r="G13" i="19"/>
  <c r="F13" i="19"/>
  <c r="N31" i="19" l="1"/>
  <c r="N43" i="19"/>
  <c r="N22" i="19"/>
  <c r="N25" i="19"/>
  <c r="N28" i="19"/>
  <c r="N19" i="19"/>
  <c r="N13" i="19"/>
  <c r="G50" i="19" l="1"/>
  <c r="H50" i="19" s="1"/>
  <c r="I50" i="19" s="1"/>
  <c r="C48" i="19"/>
  <c r="D48" i="19" s="1"/>
  <c r="P47" i="19"/>
  <c r="E48" i="19" l="1"/>
  <c r="F48" i="19" s="1"/>
  <c r="G48" i="19" s="1"/>
  <c r="H48" i="19" s="1"/>
  <c r="I48" i="19" s="1"/>
  <c r="J48" i="19" s="1"/>
</calcChain>
</file>

<file path=xl/sharedStrings.xml><?xml version="1.0" encoding="utf-8"?>
<sst xmlns="http://schemas.openxmlformats.org/spreadsheetml/2006/main" count="81" uniqueCount="67">
  <si>
    <t>ITEM</t>
  </si>
  <si>
    <t>UND.</t>
  </si>
  <si>
    <t>%</t>
  </si>
  <si>
    <t>01</t>
  </si>
  <si>
    <t>R$</t>
  </si>
  <si>
    <t>Valores</t>
  </si>
  <si>
    <t>Prazo de Execução ( em dias)</t>
  </si>
  <si>
    <t>DESCRIÇÃO</t>
  </si>
  <si>
    <t>B.D.I.</t>
  </si>
  <si>
    <t xml:space="preserve">           CRONOGRAMA</t>
  </si>
  <si>
    <t>BDI:</t>
  </si>
  <si>
    <t>-</t>
  </si>
  <si>
    <t>Josemar Machado Fernandes</t>
  </si>
  <si>
    <t>VALOR TOTAL (R$)</t>
  </si>
  <si>
    <t>CUSTO TOTAL (R$)</t>
  </si>
  <si>
    <t>CUSTO TOTAL ACUMULADO (R$)</t>
  </si>
  <si>
    <t>____________________________________________</t>
  </si>
  <si>
    <t>AVANÇO DA OBRA</t>
  </si>
  <si>
    <t>AVANÇO DA OBRA ACUMULADO</t>
  </si>
  <si>
    <t>REF. DE PREÇOS:                                                                            IOPES</t>
  </si>
  <si>
    <t>ADMINISTRAÇÃO LOCAL</t>
  </si>
  <si>
    <t>PLANEJAMENTO E PROCESSO LICITATÓRIO</t>
  </si>
  <si>
    <t>Prefeito Municipal</t>
  </si>
  <si>
    <t>COMPOSIÇÃO DE CUSTO UNITÁRIO</t>
  </si>
  <si>
    <t>Unidade:</t>
  </si>
  <si>
    <t>Descrição</t>
  </si>
  <si>
    <t>Unid.</t>
  </si>
  <si>
    <t>Coefic.</t>
  </si>
  <si>
    <t>Valor Unitário</t>
  </si>
  <si>
    <t>Subtotal</t>
  </si>
  <si>
    <t>CUSTO DIRETO</t>
  </si>
  <si>
    <t>CUSTO TOTAL</t>
  </si>
  <si>
    <t>BDI (30,90%)</t>
  </si>
  <si>
    <t>Código (IOPES)</t>
  </si>
  <si>
    <t>H*</t>
  </si>
  <si>
    <t>MÊS</t>
  </si>
  <si>
    <t>* Unidade obtida considerando 200 horas/mês</t>
  </si>
  <si>
    <t>2 HRS POR SEMANA, DURANTE 12 MESES (12 X 30 DIAS)</t>
  </si>
  <si>
    <t>VIGIA (LEIS SOCIAIS =51,04%)</t>
  </si>
  <si>
    <t>ENGENHEIRO PLENO (INCL. L SOCIAIS DE 51,04%)</t>
  </si>
  <si>
    <t>8 HRS POR DIA, DURANTE 10 MESES (10 X 30 DIA)</t>
  </si>
  <si>
    <t>COMP.01 - ADM LOCAL (REMUNERAÇÃO CONFORME AVANÇO FÍSICO DA OBRA)</t>
  </si>
  <si>
    <t>Lucas Rodrigues Ramos</t>
  </si>
  <si>
    <t>CREA ES-025761/D</t>
  </si>
  <si>
    <t>(SEM DESONERAÇÃO)</t>
  </si>
  <si>
    <t>1</t>
  </si>
  <si>
    <t>SERVIÇOS PRELIMINARES</t>
  </si>
  <si>
    <t>PINTURA</t>
  </si>
  <si>
    <t>ESQUADRIAS</t>
  </si>
  <si>
    <t>2</t>
  </si>
  <si>
    <t>3</t>
  </si>
  <si>
    <t>4</t>
  </si>
  <si>
    <t>5</t>
  </si>
  <si>
    <t>6</t>
  </si>
  <si>
    <t>PISO</t>
  </si>
  <si>
    <t>7</t>
  </si>
  <si>
    <t>PONTOS ELÉTRICOS</t>
  </si>
  <si>
    <t>8</t>
  </si>
  <si>
    <t>9</t>
  </si>
  <si>
    <t>DIVERSOS</t>
  </si>
  <si>
    <t>LOCAL:  CENTRO, ATÍLIO VIVÁCQUA-ES</t>
  </si>
  <si>
    <t>OBRA/SERVIÇO: AMPLIAÇÃO DA EMEB LUIZ ALBERTO MORENO</t>
  </si>
  <si>
    <t>INFRA ESTRUTURA</t>
  </si>
  <si>
    <t>SUPER ESTRUTURA</t>
  </si>
  <si>
    <t>PARADES E REVESTIMENTOS</t>
  </si>
  <si>
    <t>COBERTUTA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</si>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</sst>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$&quot;\ #,##0.00"/>
    <numFmt numFmtId="165" formatCode="_(* #,##0.00_);_(* \(#,##0.00\);_(* \-??_);_(@_)"/>
    <numFmt numFmtId="166" formatCode="_(&quot;R$&quot;* #,##0.00_);_(&quot;R$&quot;* \(#,##0.00\);_(&quot;R$&quot;* &quot;-&quot;??_);_(@_)"/>
    <numFmt numFmtId="167" formatCode="0.0%"/>
    <numFmt numFmtId="168" formatCode="_(* #,##0.00_);_(* \(#,##0.00\);_(* &quot;-&quot;??_);_(@_)"/>
    <numFmt numFmtId="169" formatCode="[$-F800]dddd\,\ mmmm\ dd\,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64"/>
      </right>
      <top style="thin">
        <color indexed="64"/>
      </top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double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medium">
        <color indexed="64"/>
      </left>
      <right style="double">
        <color indexed="8"/>
      </right>
      <top/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2"/>
    <xf numFmtId="165" fontId="4" fillId="0" borderId="12" xfId="1" applyNumberFormat="1" applyFont="1" applyBorder="1" applyAlignment="1">
      <alignment horizontal="center" vertical="center"/>
    </xf>
    <xf numFmtId="4" fontId="4" fillId="0" borderId="18" xfId="3" applyNumberFormat="1" applyFont="1" applyBorder="1" applyAlignment="1">
      <alignment horizontal="center" vertical="center"/>
    </xf>
    <xf numFmtId="167" fontId="4" fillId="0" borderId="19" xfId="4" applyNumberFormat="1" applyFont="1" applyBorder="1" applyAlignment="1">
      <alignment horizontal="right" vertical="center"/>
    </xf>
    <xf numFmtId="10" fontId="2" fillId="0" borderId="0" xfId="2" applyNumberFormat="1"/>
    <xf numFmtId="0" fontId="3" fillId="3" borderId="7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center"/>
    </xf>
    <xf numFmtId="0" fontId="3" fillId="3" borderId="25" xfId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3" fillId="2" borderId="30" xfId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4" fillId="2" borderId="8" xfId="1" applyFont="1" applyFill="1" applyBorder="1"/>
    <xf numFmtId="0" fontId="3" fillId="2" borderId="7" xfId="1" applyFont="1" applyFill="1" applyBorder="1" applyAlignment="1">
      <alignment horizontal="left"/>
    </xf>
    <xf numFmtId="4" fontId="5" fillId="0" borderId="13" xfId="2" applyNumberFormat="1" applyFont="1" applyBorder="1" applyAlignment="1">
      <alignment horizontal="center"/>
    </xf>
    <xf numFmtId="164" fontId="7" fillId="2" borderId="0" xfId="0" applyNumberFormat="1" applyFont="1" applyFill="1"/>
    <xf numFmtId="0" fontId="7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4" fillId="0" borderId="13" xfId="2" applyNumberFormat="1" applyFont="1" applyBorder="1" applyAlignment="1">
      <alignment horizontal="center"/>
    </xf>
    <xf numFmtId="49" fontId="4" fillId="0" borderId="3" xfId="2" applyNumberFormat="1" applyFont="1" applyBorder="1" applyAlignment="1">
      <alignment horizontal="center"/>
    </xf>
    <xf numFmtId="167" fontId="4" fillId="0" borderId="15" xfId="4" applyNumberFormat="1" applyFont="1" applyBorder="1" applyAlignment="1">
      <alignment horizontal="right" vertical="center"/>
    </xf>
    <xf numFmtId="4" fontId="3" fillId="0" borderId="55" xfId="3" applyNumberFormat="1" applyFont="1" applyBorder="1" applyAlignment="1">
      <alignment horizontal="center" vertical="center"/>
    </xf>
    <xf numFmtId="0" fontId="4" fillId="0" borderId="16" xfId="1" applyFont="1" applyBorder="1"/>
    <xf numFmtId="0" fontId="3" fillId="0" borderId="11" xfId="1" applyFont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4" fillId="0" borderId="13" xfId="1" applyFont="1" applyBorder="1"/>
    <xf numFmtId="0" fontId="3" fillId="2" borderId="8" xfId="1" applyFont="1" applyFill="1" applyBorder="1" applyAlignment="1">
      <alignment vertical="center" wrapText="1"/>
    </xf>
    <xf numFmtId="0" fontId="3" fillId="2" borderId="12" xfId="1" applyFont="1" applyFill="1" applyBorder="1" applyAlignment="1">
      <alignment vertical="top" wrapText="1"/>
    </xf>
    <xf numFmtId="0" fontId="3" fillId="2" borderId="13" xfId="1" applyFont="1" applyFill="1" applyBorder="1" applyAlignment="1">
      <alignment vertical="top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164" fontId="7" fillId="0" borderId="0" xfId="0" applyNumberFormat="1" applyFont="1" applyAlignment="1">
      <alignment vertical="center"/>
    </xf>
    <xf numFmtId="0" fontId="4" fillId="0" borderId="3" xfId="2" applyFont="1" applyBorder="1" applyAlignment="1">
      <alignment horizontal="center"/>
    </xf>
    <xf numFmtId="0" fontId="4" fillId="0" borderId="12" xfId="2" applyFont="1" applyBorder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" fontId="4" fillId="0" borderId="2" xfId="3" applyNumberFormat="1" applyFont="1" applyBorder="1" applyAlignment="1">
      <alignment horizontal="center" vertical="center"/>
    </xf>
    <xf numFmtId="10" fontId="4" fillId="0" borderId="11" xfId="4" applyNumberFormat="1" applyFont="1" applyBorder="1" applyAlignment="1">
      <alignment horizontal="center" vertical="center"/>
    </xf>
    <xf numFmtId="10" fontId="4" fillId="0" borderId="10" xfId="3" applyNumberFormat="1" applyFont="1" applyBorder="1" applyAlignment="1">
      <alignment horizontal="center" vertical="center"/>
    </xf>
    <xf numFmtId="10" fontId="4" fillId="0" borderId="45" xfId="3" applyNumberFormat="1" applyFont="1" applyBorder="1" applyAlignment="1">
      <alignment horizontal="center" vertical="center"/>
    </xf>
    <xf numFmtId="4" fontId="3" fillId="0" borderId="46" xfId="3" applyNumberFormat="1" applyFont="1" applyBorder="1" applyAlignment="1">
      <alignment horizontal="center" vertical="center"/>
    </xf>
    <xf numFmtId="10" fontId="4" fillId="0" borderId="53" xfId="3" applyNumberFormat="1" applyFont="1" applyBorder="1" applyAlignment="1">
      <alignment horizontal="center" vertical="center"/>
    </xf>
    <xf numFmtId="10" fontId="3" fillId="0" borderId="14" xfId="3" applyNumberFormat="1" applyFont="1" applyBorder="1" applyAlignment="1">
      <alignment horizontal="center" vertical="center"/>
    </xf>
    <xf numFmtId="4" fontId="3" fillId="0" borderId="1" xfId="3" applyNumberFormat="1" applyFont="1" applyBorder="1" applyAlignment="1">
      <alignment horizontal="center" vertical="center"/>
    </xf>
    <xf numFmtId="4" fontId="4" fillId="0" borderId="53" xfId="3" applyNumberFormat="1" applyFont="1" applyBorder="1" applyAlignment="1">
      <alignment horizontal="center" vertical="center"/>
    </xf>
    <xf numFmtId="4" fontId="4" fillId="0" borderId="14" xfId="3" applyNumberFormat="1" applyFont="1" applyBorder="1" applyAlignment="1">
      <alignment horizontal="center" vertical="center"/>
    </xf>
    <xf numFmtId="4" fontId="3" fillId="0" borderId="56" xfId="1" applyNumberFormat="1" applyFont="1" applyBorder="1"/>
    <xf numFmtId="4" fontId="3" fillId="0" borderId="12" xfId="1" applyNumberFormat="1" applyFont="1" applyBorder="1"/>
    <xf numFmtId="165" fontId="4" fillId="0" borderId="9" xfId="1" applyNumberFormat="1" applyFont="1" applyBorder="1"/>
    <xf numFmtId="165" fontId="4" fillId="0" borderId="3" xfId="1" applyNumberFormat="1" applyFont="1" applyBorder="1"/>
    <xf numFmtId="165" fontId="4" fillId="0" borderId="0" xfId="1" applyNumberFormat="1" applyFont="1"/>
    <xf numFmtId="165" fontId="4" fillId="0" borderId="8" xfId="1" applyNumberFormat="1" applyFont="1" applyBorder="1"/>
    <xf numFmtId="0" fontId="3" fillId="2" borderId="0" xfId="1" applyFont="1" applyFill="1" applyAlignment="1">
      <alignment vertical="center" wrapText="1"/>
    </xf>
    <xf numFmtId="10" fontId="4" fillId="0" borderId="10" xfId="7" applyNumberFormat="1" applyFont="1" applyBorder="1" applyAlignment="1">
      <alignment horizontal="center" vertical="center"/>
    </xf>
    <xf numFmtId="10" fontId="4" fillId="0" borderId="53" xfId="7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4" fontId="3" fillId="0" borderId="7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11" xfId="1" applyNumberFormat="1" applyFont="1" applyBorder="1" applyAlignment="1">
      <alignment horizontal="center" vertical="center"/>
    </xf>
    <xf numFmtId="14" fontId="3" fillId="0" borderId="13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4" fontId="3" fillId="0" borderId="41" xfId="3" applyNumberFormat="1" applyFont="1" applyBorder="1" applyAlignment="1">
      <alignment horizontal="center" vertical="center"/>
    </xf>
    <xf numFmtId="4" fontId="3" fillId="0" borderId="42" xfId="3" applyNumberFormat="1" applyFont="1" applyBorder="1" applyAlignment="1">
      <alignment horizontal="center" vertical="center"/>
    </xf>
    <xf numFmtId="4" fontId="3" fillId="0" borderId="43" xfId="3" applyNumberFormat="1" applyFont="1" applyBorder="1" applyAlignment="1">
      <alignment horizontal="center" vertical="center"/>
    </xf>
    <xf numFmtId="0" fontId="3" fillId="3" borderId="27" xfId="1" applyFont="1" applyFill="1" applyBorder="1" applyAlignment="1">
      <alignment horizontal="center" vertical="center"/>
    </xf>
    <xf numFmtId="0" fontId="3" fillId="3" borderId="26" xfId="1" applyFont="1" applyFill="1" applyBorder="1" applyAlignment="1">
      <alignment horizontal="center" vertical="center"/>
    </xf>
    <xf numFmtId="49" fontId="3" fillId="0" borderId="59" xfId="1" applyNumberFormat="1" applyFont="1" applyBorder="1" applyAlignment="1">
      <alignment horizontal="center" vertical="center"/>
    </xf>
    <xf numFmtId="49" fontId="3" fillId="0" borderId="57" xfId="1" applyNumberFormat="1" applyFont="1" applyBorder="1" applyAlignment="1">
      <alignment horizontal="center" vertical="center"/>
    </xf>
    <xf numFmtId="49" fontId="3" fillId="0" borderId="58" xfId="1" applyNumberFormat="1" applyFont="1" applyBorder="1" applyAlignment="1">
      <alignment horizontal="center" vertical="center"/>
    </xf>
    <xf numFmtId="49" fontId="3" fillId="0" borderId="47" xfId="1" applyNumberFormat="1" applyFont="1" applyBorder="1" applyAlignment="1">
      <alignment horizontal="left" vertical="center" wrapText="1"/>
    </xf>
    <xf numFmtId="49" fontId="3" fillId="0" borderId="48" xfId="1" applyNumberFormat="1" applyFont="1" applyBorder="1" applyAlignment="1">
      <alignment horizontal="left" vertical="center" wrapText="1"/>
    </xf>
    <xf numFmtId="49" fontId="3" fillId="0" borderId="49" xfId="1" applyNumberFormat="1" applyFont="1" applyBorder="1" applyAlignment="1">
      <alignment horizontal="left" vertical="center" wrapText="1"/>
    </xf>
    <xf numFmtId="0" fontId="3" fillId="0" borderId="51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0" fontId="3" fillId="0" borderId="44" xfId="1" applyFont="1" applyBorder="1" applyAlignment="1">
      <alignment horizontal="left"/>
    </xf>
    <xf numFmtId="0" fontId="3" fillId="0" borderId="54" xfId="1" applyFont="1" applyBorder="1" applyAlignment="1">
      <alignment horizontal="left"/>
    </xf>
    <xf numFmtId="169" fontId="4" fillId="0" borderId="2" xfId="1" applyNumberFormat="1" applyFont="1" applyBorder="1" applyAlignment="1">
      <alignment horizontal="left"/>
    </xf>
    <xf numFmtId="169" fontId="4" fillId="0" borderId="3" xfId="1" applyNumberFormat="1" applyFont="1" applyBorder="1" applyAlignment="1">
      <alignment horizontal="left"/>
    </xf>
    <xf numFmtId="49" fontId="3" fillId="0" borderId="21" xfId="1" applyNumberFormat="1" applyFont="1" applyBorder="1" applyAlignment="1">
      <alignment horizontal="left" vertical="center" wrapText="1"/>
    </xf>
    <xf numFmtId="49" fontId="3" fillId="3" borderId="4" xfId="1" applyNumberFormat="1" applyFont="1" applyFill="1" applyBorder="1" applyAlignment="1">
      <alignment horizontal="right" vertical="center"/>
    </xf>
    <xf numFmtId="49" fontId="3" fillId="3" borderId="5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right" vertical="center"/>
    </xf>
    <xf numFmtId="10" fontId="4" fillId="0" borderId="39" xfId="4" applyNumberFormat="1" applyFont="1" applyBorder="1" applyAlignment="1">
      <alignment horizontal="center" vertical="center"/>
    </xf>
    <xf numFmtId="10" fontId="4" fillId="0" borderId="40" xfId="4" applyNumberFormat="1" applyFont="1" applyBorder="1" applyAlignment="1">
      <alignment horizontal="center" vertical="center"/>
    </xf>
    <xf numFmtId="10" fontId="4" fillId="0" borderId="17" xfId="4" applyNumberFormat="1" applyFont="1" applyBorder="1" applyAlignment="1">
      <alignment horizontal="center" vertical="center"/>
    </xf>
    <xf numFmtId="4" fontId="3" fillId="0" borderId="23" xfId="3" applyNumberFormat="1" applyFont="1" applyBorder="1" applyAlignment="1">
      <alignment horizontal="center" vertical="center"/>
    </xf>
    <xf numFmtId="4" fontId="3" fillId="0" borderId="22" xfId="3" applyNumberFormat="1" applyFont="1" applyBorder="1" applyAlignment="1">
      <alignment horizontal="center" vertical="center"/>
    </xf>
    <xf numFmtId="4" fontId="3" fillId="0" borderId="20" xfId="3" applyNumberFormat="1" applyFont="1" applyBorder="1" applyAlignment="1">
      <alignment horizontal="center" vertical="center"/>
    </xf>
    <xf numFmtId="4" fontId="3" fillId="4" borderId="4" xfId="3" applyNumberFormat="1" applyFont="1" applyFill="1" applyBorder="1" applyAlignment="1">
      <alignment horizontal="center" vertical="center"/>
    </xf>
    <xf numFmtId="4" fontId="3" fillId="4" borderId="6" xfId="3" applyNumberFormat="1" applyFont="1" applyFill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4" fillId="0" borderId="2" xfId="2" applyFont="1" applyBorder="1" applyAlignment="1">
      <alignment horizontal="left" vertical="top" wrapText="1"/>
    </xf>
    <xf numFmtId="0" fontId="4" fillId="0" borderId="9" xfId="2" applyFont="1" applyBorder="1" applyAlignment="1">
      <alignment horizontal="left" vertical="top" wrapText="1"/>
    </xf>
    <xf numFmtId="0" fontId="4" fillId="0" borderId="7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top"/>
    </xf>
    <xf numFmtId="0" fontId="4" fillId="0" borderId="0" xfId="2" applyFont="1" applyAlignment="1">
      <alignment horizontal="left" vertical="top"/>
    </xf>
    <xf numFmtId="0" fontId="4" fillId="0" borderId="11" xfId="2" applyFont="1" applyBorder="1" applyAlignment="1">
      <alignment horizontal="left" vertical="top"/>
    </xf>
    <xf numFmtId="0" fontId="4" fillId="0" borderId="12" xfId="2" applyFont="1" applyBorder="1" applyAlignment="1">
      <alignment horizontal="left" vertical="top"/>
    </xf>
    <xf numFmtId="0" fontId="4" fillId="0" borderId="7" xfId="2" applyFont="1" applyBorder="1" applyAlignment="1">
      <alignment horizontal="center" vertical="top" wrapText="1"/>
    </xf>
    <xf numFmtId="0" fontId="4" fillId="0" borderId="8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top" wrapText="1"/>
    </xf>
    <xf numFmtId="0" fontId="4" fillId="0" borderId="13" xfId="2" applyFont="1" applyBorder="1" applyAlignment="1">
      <alignment horizontal="center" vertical="top" wrapText="1"/>
    </xf>
    <xf numFmtId="0" fontId="3" fillId="2" borderId="36" xfId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3" fillId="2" borderId="34" xfId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3" fillId="2" borderId="38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/>
    </xf>
    <xf numFmtId="0" fontId="3" fillId="2" borderId="32" xfId="1" applyFont="1" applyFill="1" applyBorder="1" applyAlignment="1">
      <alignment horizontal="center" vertical="center"/>
    </xf>
    <xf numFmtId="0" fontId="8" fillId="0" borderId="60" xfId="0" applyFont="1" applyBorder="1" applyAlignment="1">
      <alignment horizontal="right" vertical="center"/>
    </xf>
    <xf numFmtId="0" fontId="8" fillId="0" borderId="61" xfId="0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60" xfId="0" applyFont="1" applyBorder="1" applyAlignment="1">
      <alignment horizontal="right" vertical="center"/>
    </xf>
    <xf numFmtId="0" fontId="9" fillId="0" borderId="61" xfId="0" applyFont="1" applyBorder="1" applyAlignment="1">
      <alignment horizontal="right" vertical="center"/>
    </xf>
    <xf numFmtId="0" fontId="9" fillId="0" borderId="62" xfId="0" applyFont="1" applyBorder="1" applyAlignment="1">
      <alignment horizontal="right" vertical="center"/>
    </xf>
  </cellXfs>
  <cellStyles count="8">
    <cellStyle name="Moeda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rcentagem" xfId="7" builtinId="5"/>
    <cellStyle name="Porcentagem 2" xfId="4" xr:uid="{00000000-0005-0000-0000-000005000000}"/>
    <cellStyle name="Separador de milhares 2" xfId="5" xr:uid="{00000000-0005-0000-0000-000006000000}"/>
    <cellStyle name="Vírgula 5" xfId="6" xr:uid="{4A42F476-565F-497C-A184-2607EF8A9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29492</xdr:rowOff>
    </xdr:from>
    <xdr:to>
      <xdr:col>1</xdr:col>
      <xdr:colOff>1890712</xdr:colOff>
      <xdr:row>4</xdr:row>
      <xdr:rowOff>111981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13C69A3-1F18-447B-93B8-D74D6D2C0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277142"/>
          <a:ext cx="2085975" cy="623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5"/>
  <sheetViews>
    <sheetView tabSelected="1" topLeftCell="A12" zoomScale="80" zoomScaleNormal="80" workbookViewId="0">
      <selection activeCell="J51" sqref="J51"/>
    </sheetView>
  </sheetViews>
  <sheetFormatPr defaultColWidth="9.140625" defaultRowHeight="12.75" x14ac:dyDescent="0.2"/>
  <cols>
    <col min="1" max="1" width="4.85546875" style="1" bestFit="1" customWidth="1"/>
    <col min="2" max="2" width="29.7109375" style="1" customWidth="1"/>
    <col min="3" max="4" width="8.85546875" style="1" customWidth="1"/>
    <col min="5" max="5" width="12" style="1" bestFit="1" customWidth="1"/>
    <col min="6" max="6" width="9.28515625" style="1" bestFit="1" customWidth="1"/>
    <col min="7" max="8" width="9.85546875" style="1" customWidth="1"/>
    <col min="9" max="9" width="10.42578125" style="1" bestFit="1" customWidth="1"/>
    <col min="10" max="10" width="10" style="1" bestFit="1" customWidth="1"/>
    <col min="11" max="11" width="10.7109375" style="1" bestFit="1" customWidth="1"/>
    <col min="12" max="12" width="8.85546875" style="1" customWidth="1"/>
    <col min="13" max="13" width="14.28515625" style="1" customWidth="1"/>
    <col min="14" max="14" width="9.7109375" style="1" bestFit="1" customWidth="1"/>
    <col min="15" max="15" width="9.140625" style="1"/>
    <col min="16" max="16" width="11.140625" style="1" bestFit="1" customWidth="1"/>
    <col min="17" max="16384" width="9.140625" style="1"/>
  </cols>
  <sheetData>
    <row r="1" spans="1:19" ht="19.5" customHeight="1" thickBot="1" x14ac:dyDescent="0.25">
      <c r="A1" s="112" t="s">
        <v>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4"/>
    </row>
    <row r="2" spans="1:19" ht="13.5" customHeight="1" x14ac:dyDescent="0.2">
      <c r="A2" s="134"/>
      <c r="B2" s="135"/>
      <c r="C2" s="115" t="s">
        <v>61</v>
      </c>
      <c r="D2" s="116"/>
      <c r="E2" s="116"/>
      <c r="F2" s="116"/>
      <c r="G2" s="116"/>
      <c r="H2" s="116"/>
      <c r="I2" s="116"/>
      <c r="J2" s="116"/>
      <c r="K2" s="116"/>
      <c r="L2" s="119" t="s">
        <v>19</v>
      </c>
      <c r="M2" s="120"/>
      <c r="N2" s="44" t="s">
        <v>8</v>
      </c>
    </row>
    <row r="3" spans="1:19" ht="15.75" customHeight="1" thickBot="1" x14ac:dyDescent="0.25">
      <c r="A3" s="136"/>
      <c r="B3" s="137"/>
      <c r="C3" s="117"/>
      <c r="D3" s="118"/>
      <c r="E3" s="118"/>
      <c r="F3" s="118"/>
      <c r="G3" s="118"/>
      <c r="H3" s="118"/>
      <c r="I3" s="118"/>
      <c r="J3" s="118"/>
      <c r="K3" s="118"/>
      <c r="L3" s="121"/>
      <c r="M3" s="122"/>
      <c r="N3" s="20">
        <v>0.28000000000000003</v>
      </c>
    </row>
    <row r="4" spans="1:19" ht="15" customHeight="1" x14ac:dyDescent="0.2">
      <c r="A4" s="136"/>
      <c r="B4" s="137"/>
      <c r="C4" s="123" t="s">
        <v>60</v>
      </c>
      <c r="D4" s="124"/>
      <c r="E4" s="124"/>
      <c r="F4" s="124"/>
      <c r="G4" s="124"/>
      <c r="H4" s="124"/>
      <c r="I4" s="124"/>
      <c r="J4" s="46"/>
      <c r="K4" s="46"/>
      <c r="L4" s="127" t="s">
        <v>44</v>
      </c>
      <c r="M4" s="128"/>
      <c r="N4" s="21"/>
    </row>
    <row r="5" spans="1:19" ht="15.75" customHeight="1" thickBot="1" x14ac:dyDescent="0.25">
      <c r="A5" s="138"/>
      <c r="B5" s="139"/>
      <c r="C5" s="125"/>
      <c r="D5" s="126"/>
      <c r="E5" s="126"/>
      <c r="F5" s="126"/>
      <c r="G5" s="126"/>
      <c r="H5" s="126"/>
      <c r="I5" s="126"/>
      <c r="J5" s="45"/>
      <c r="K5" s="45"/>
      <c r="L5" s="129"/>
      <c r="M5" s="130"/>
      <c r="N5" s="15"/>
    </row>
    <row r="6" spans="1:19" ht="13.5" thickBot="1" x14ac:dyDescent="0.25">
      <c r="A6" s="14"/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  <c r="N6" s="13"/>
    </row>
    <row r="7" spans="1:19" ht="13.5" thickBot="1" x14ac:dyDescent="0.25">
      <c r="A7" s="140" t="s">
        <v>0</v>
      </c>
      <c r="B7" s="142" t="s">
        <v>7</v>
      </c>
      <c r="C7" s="131" t="s">
        <v>6</v>
      </c>
      <c r="D7" s="131"/>
      <c r="E7" s="131"/>
      <c r="F7" s="131"/>
      <c r="G7" s="131"/>
      <c r="H7" s="131"/>
      <c r="I7" s="131"/>
      <c r="J7" s="131"/>
      <c r="K7" s="131"/>
      <c r="L7" s="131"/>
      <c r="M7" s="132" t="s">
        <v>5</v>
      </c>
      <c r="N7" s="133"/>
    </row>
    <row r="8" spans="1:19" ht="13.5" thickBot="1" x14ac:dyDescent="0.25">
      <c r="A8" s="141"/>
      <c r="B8" s="143"/>
      <c r="C8" s="12">
        <v>30</v>
      </c>
      <c r="D8" s="11">
        <v>60</v>
      </c>
      <c r="E8" s="11">
        <v>90</v>
      </c>
      <c r="F8" s="11">
        <v>120</v>
      </c>
      <c r="G8" s="11">
        <v>150</v>
      </c>
      <c r="H8" s="11">
        <v>180</v>
      </c>
      <c r="I8" s="11">
        <v>210</v>
      </c>
      <c r="J8" s="11">
        <v>240</v>
      </c>
      <c r="K8" s="11">
        <v>270</v>
      </c>
      <c r="L8" s="11" t="s">
        <v>11</v>
      </c>
      <c r="M8" s="10" t="s">
        <v>4</v>
      </c>
      <c r="N8" s="9" t="s">
        <v>2</v>
      </c>
    </row>
    <row r="9" spans="1:19" ht="13.5" thickBot="1" x14ac:dyDescent="0.25">
      <c r="A9" s="86"/>
      <c r="B9" s="8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</row>
    <row r="10" spans="1:19" x14ac:dyDescent="0.2">
      <c r="A10" s="88" t="s">
        <v>11</v>
      </c>
      <c r="B10" s="91" t="s">
        <v>21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83" t="s">
        <v>11</v>
      </c>
      <c r="N10" s="104" t="s">
        <v>11</v>
      </c>
    </row>
    <row r="11" spans="1:19" x14ac:dyDescent="0.2">
      <c r="A11" s="89"/>
      <c r="B11" s="92"/>
      <c r="C11" s="6"/>
      <c r="D11" s="6"/>
      <c r="E11" s="6"/>
      <c r="F11" s="6"/>
      <c r="G11" s="6"/>
      <c r="H11" s="6"/>
      <c r="I11" s="6"/>
      <c r="J11" s="6"/>
      <c r="K11" s="6"/>
      <c r="L11" s="6"/>
      <c r="M11" s="84"/>
      <c r="N11" s="105"/>
    </row>
    <row r="12" spans="1:19" ht="13.5" thickBot="1" x14ac:dyDescent="0.25">
      <c r="A12" s="90"/>
      <c r="B12" s="93"/>
      <c r="C12" s="51">
        <v>0.5</v>
      </c>
      <c r="D12" s="51">
        <v>0.5</v>
      </c>
      <c r="E12" s="51"/>
      <c r="F12" s="51"/>
      <c r="G12" s="51"/>
      <c r="H12" s="51"/>
      <c r="I12" s="51"/>
      <c r="J12" s="51"/>
      <c r="K12" s="51"/>
      <c r="L12" s="51"/>
      <c r="M12" s="85"/>
      <c r="N12" s="106"/>
      <c r="P12" s="5">
        <f>SUM(C12:L12)</f>
        <v>1</v>
      </c>
    </row>
    <row r="13" spans="1:19" ht="13.5" hidden="1" thickBot="1" x14ac:dyDescent="0.25">
      <c r="A13" s="88" t="s">
        <v>3</v>
      </c>
      <c r="B13" s="91" t="s">
        <v>20</v>
      </c>
      <c r="C13" s="50"/>
      <c r="D13" s="50"/>
      <c r="E13" s="50" t="e">
        <f t="shared" ref="E13:K13" si="0">E15*$M13</f>
        <v>#REF!</v>
      </c>
      <c r="F13" s="50" t="e">
        <f t="shared" si="0"/>
        <v>#REF!</v>
      </c>
      <c r="G13" s="50" t="e">
        <f t="shared" si="0"/>
        <v>#REF!</v>
      </c>
      <c r="H13" s="50" t="e">
        <f t="shared" si="0"/>
        <v>#REF!</v>
      </c>
      <c r="I13" s="50" t="e">
        <f t="shared" si="0"/>
        <v>#REF!</v>
      </c>
      <c r="J13" s="50" t="e">
        <f t="shared" si="0"/>
        <v>#REF!</v>
      </c>
      <c r="K13" s="50" t="e">
        <f t="shared" si="0"/>
        <v>#REF!</v>
      </c>
      <c r="L13" s="50"/>
      <c r="M13" s="83" t="e">
        <f>#REF!</f>
        <v>#REF!</v>
      </c>
      <c r="N13" s="104" t="e">
        <f>M13/$M$46</f>
        <v>#REF!</v>
      </c>
      <c r="P13" s="5"/>
    </row>
    <row r="14" spans="1:19" ht="13.5" hidden="1" thickBot="1" x14ac:dyDescent="0.25">
      <c r="A14" s="89"/>
      <c r="B14" s="92"/>
      <c r="C14" s="6"/>
      <c r="D14" s="6"/>
      <c r="E14" s="6"/>
      <c r="F14" s="6"/>
      <c r="G14" s="6"/>
      <c r="H14" s="6"/>
      <c r="I14" s="6"/>
      <c r="J14" s="6"/>
      <c r="K14" s="6"/>
      <c r="L14" s="6"/>
      <c r="M14" s="84"/>
      <c r="N14" s="105"/>
      <c r="P14" s="5"/>
    </row>
    <row r="15" spans="1:19" ht="13.5" hidden="1" thickBot="1" x14ac:dyDescent="0.25">
      <c r="A15" s="90"/>
      <c r="B15" s="93"/>
      <c r="C15" s="51"/>
      <c r="D15" s="51"/>
      <c r="E15" s="51">
        <v>8.3299999999999999E-2</v>
      </c>
      <c r="F15" s="51">
        <v>8.3299999999999999E-2</v>
      </c>
      <c r="G15" s="51">
        <v>8.3299999999999999E-2</v>
      </c>
      <c r="H15" s="51">
        <v>8.3299999999999999E-2</v>
      </c>
      <c r="I15" s="51">
        <v>8.3299999999999999E-2</v>
      </c>
      <c r="J15" s="51">
        <v>8.3299999999999999E-2</v>
      </c>
      <c r="K15" s="51">
        <v>8.3299999999999999E-2</v>
      </c>
      <c r="L15" s="51"/>
      <c r="M15" s="85"/>
      <c r="N15" s="106"/>
      <c r="P15" s="5">
        <f>SUM(C15:L15)</f>
        <v>0.58309999999999995</v>
      </c>
    </row>
    <row r="16" spans="1:19" ht="13.5" customHeight="1" x14ac:dyDescent="0.25">
      <c r="A16" s="88" t="s">
        <v>45</v>
      </c>
      <c r="B16" s="91" t="s">
        <v>46</v>
      </c>
      <c r="C16" s="50"/>
      <c r="D16" s="50"/>
      <c r="E16" s="50">
        <f>E18*$M16</f>
        <v>4964.1000000000004</v>
      </c>
      <c r="F16" s="50"/>
      <c r="G16" s="50"/>
      <c r="H16" s="50"/>
      <c r="I16" s="50"/>
      <c r="J16" s="50"/>
      <c r="K16" s="50"/>
      <c r="L16" s="50"/>
      <c r="M16" s="83">
        <v>4964.1000000000004</v>
      </c>
      <c r="N16" s="104">
        <f>M16/$M$46</f>
        <v>2.6240789279976022E-2</v>
      </c>
      <c r="P16" s="5"/>
      <c r="R16" s="18"/>
      <c r="S16" s="19"/>
    </row>
    <row r="17" spans="1:19" ht="13.5" customHeight="1" x14ac:dyDescent="0.25">
      <c r="A17" s="89"/>
      <c r="B17" s="92"/>
      <c r="C17" s="6"/>
      <c r="D17" s="6"/>
      <c r="E17" s="6"/>
      <c r="F17" s="6"/>
      <c r="G17" s="6"/>
      <c r="H17" s="6"/>
      <c r="I17" s="6"/>
      <c r="J17" s="6"/>
      <c r="K17" s="6"/>
      <c r="L17" s="6"/>
      <c r="M17" s="84"/>
      <c r="N17" s="105"/>
      <c r="P17" s="5"/>
      <c r="R17" s="18"/>
      <c r="S17" s="19"/>
    </row>
    <row r="18" spans="1:19" ht="13.5" customHeight="1" thickBot="1" x14ac:dyDescent="0.3">
      <c r="A18" s="90"/>
      <c r="B18" s="93"/>
      <c r="C18" s="51"/>
      <c r="D18" s="51"/>
      <c r="E18" s="51">
        <v>1</v>
      </c>
      <c r="F18" s="51"/>
      <c r="G18" s="51"/>
      <c r="H18" s="51"/>
      <c r="I18" s="51"/>
      <c r="J18" s="51"/>
      <c r="K18" s="51"/>
      <c r="L18" s="51"/>
      <c r="M18" s="85"/>
      <c r="N18" s="106"/>
      <c r="P18" s="5">
        <f>SUM(C18:L18)</f>
        <v>1</v>
      </c>
      <c r="R18" s="18"/>
      <c r="S18" s="19"/>
    </row>
    <row r="19" spans="1:19" x14ac:dyDescent="0.2">
      <c r="A19" s="88" t="s">
        <v>49</v>
      </c>
      <c r="B19" s="100" t="s">
        <v>62</v>
      </c>
      <c r="C19" s="50"/>
      <c r="D19" s="50"/>
      <c r="E19" s="50"/>
      <c r="F19" s="50">
        <f>F21*$M19</f>
        <v>26594.54</v>
      </c>
      <c r="G19" s="50"/>
      <c r="H19" s="50"/>
      <c r="I19" s="50"/>
      <c r="J19" s="50"/>
      <c r="K19" s="50"/>
      <c r="L19" s="50"/>
      <c r="M19" s="107">
        <v>26594.54</v>
      </c>
      <c r="N19" s="104">
        <f>M19/$M$46</f>
        <v>0.14058172078279921</v>
      </c>
      <c r="P19" s="5"/>
    </row>
    <row r="20" spans="1:19" x14ac:dyDescent="0.2">
      <c r="A20" s="89"/>
      <c r="B20" s="100"/>
      <c r="C20" s="6"/>
      <c r="D20" s="6"/>
      <c r="E20" s="6"/>
      <c r="F20" s="6"/>
      <c r="G20" s="6"/>
      <c r="H20" s="6"/>
      <c r="I20" s="6"/>
      <c r="J20" s="6"/>
      <c r="K20" s="6"/>
      <c r="L20" s="6"/>
      <c r="M20" s="108"/>
      <c r="N20" s="105"/>
      <c r="P20" s="5"/>
    </row>
    <row r="21" spans="1:19" ht="13.5" thickBot="1" x14ac:dyDescent="0.25">
      <c r="A21" s="90"/>
      <c r="B21" s="100"/>
      <c r="C21" s="51"/>
      <c r="D21" s="51"/>
      <c r="E21" s="51"/>
      <c r="F21" s="51">
        <v>1</v>
      </c>
      <c r="G21" s="51"/>
      <c r="H21" s="51"/>
      <c r="I21" s="51"/>
      <c r="J21" s="51"/>
      <c r="K21" s="51"/>
      <c r="L21" s="51"/>
      <c r="M21" s="109"/>
      <c r="N21" s="106"/>
      <c r="P21" s="5">
        <f>SUM(C21:L21)</f>
        <v>1</v>
      </c>
    </row>
    <row r="22" spans="1:19" x14ac:dyDescent="0.2">
      <c r="A22" s="88" t="s">
        <v>50</v>
      </c>
      <c r="B22" s="100" t="s">
        <v>63</v>
      </c>
      <c r="C22" s="50"/>
      <c r="D22" s="50"/>
      <c r="E22" s="50"/>
      <c r="F22" s="50"/>
      <c r="G22" s="50">
        <f>G24*$M22</f>
        <v>30530.16</v>
      </c>
      <c r="H22" s="50"/>
      <c r="I22" s="50"/>
      <c r="J22" s="50"/>
      <c r="K22" s="50"/>
      <c r="L22" s="50"/>
      <c r="M22" s="107">
        <v>30530.16</v>
      </c>
      <c r="N22" s="104">
        <f>M22/$M$46</f>
        <v>0.16138584944782594</v>
      </c>
      <c r="P22" s="5"/>
    </row>
    <row r="23" spans="1:19" x14ac:dyDescent="0.2">
      <c r="A23" s="89"/>
      <c r="B23" s="100"/>
      <c r="C23" s="6"/>
      <c r="D23" s="6"/>
      <c r="E23" s="6"/>
      <c r="F23" s="6"/>
      <c r="G23" s="6"/>
      <c r="H23" s="6"/>
      <c r="I23" s="6"/>
      <c r="J23" s="6"/>
      <c r="K23" s="6"/>
      <c r="L23" s="6"/>
      <c r="M23" s="108"/>
      <c r="N23" s="105"/>
      <c r="P23" s="5"/>
    </row>
    <row r="24" spans="1:19" ht="13.5" thickBot="1" x14ac:dyDescent="0.25">
      <c r="A24" s="90"/>
      <c r="B24" s="100"/>
      <c r="C24" s="51"/>
      <c r="D24" s="51"/>
      <c r="E24" s="51"/>
      <c r="F24" s="51"/>
      <c r="G24" s="51">
        <v>1</v>
      </c>
      <c r="H24" s="51"/>
      <c r="I24" s="51"/>
      <c r="J24" s="51"/>
      <c r="K24" s="51"/>
      <c r="L24" s="51"/>
      <c r="M24" s="109"/>
      <c r="N24" s="106"/>
      <c r="P24" s="5">
        <f>SUM(C24:L24)</f>
        <v>1</v>
      </c>
    </row>
    <row r="25" spans="1:19" x14ac:dyDescent="0.2">
      <c r="A25" s="88" t="s">
        <v>51</v>
      </c>
      <c r="B25" s="100" t="s">
        <v>64</v>
      </c>
      <c r="C25" s="50"/>
      <c r="D25" s="50"/>
      <c r="E25" s="50"/>
      <c r="F25" s="50"/>
      <c r="G25" s="50"/>
      <c r="H25" s="50">
        <f>H27*$M25</f>
        <v>21640.14</v>
      </c>
      <c r="I25" s="50"/>
      <c r="J25" s="50"/>
      <c r="K25" s="50"/>
      <c r="L25" s="50"/>
      <c r="M25" s="107">
        <v>21640.14</v>
      </c>
      <c r="N25" s="104">
        <f>M25/$M$46</f>
        <v>0.1143922067905925</v>
      </c>
      <c r="P25" s="5"/>
    </row>
    <row r="26" spans="1:19" x14ac:dyDescent="0.2">
      <c r="A26" s="89"/>
      <c r="B26" s="100"/>
      <c r="C26" s="6"/>
      <c r="D26" s="6"/>
      <c r="E26" s="6"/>
      <c r="F26" s="6"/>
      <c r="G26" s="6"/>
      <c r="H26" s="6"/>
      <c r="I26" s="6"/>
      <c r="J26" s="6"/>
      <c r="K26" s="6"/>
      <c r="L26" s="6"/>
      <c r="M26" s="108"/>
      <c r="N26" s="105"/>
      <c r="P26" s="5"/>
    </row>
    <row r="27" spans="1:19" ht="13.5" thickBot="1" x14ac:dyDescent="0.25">
      <c r="A27" s="90"/>
      <c r="B27" s="100"/>
      <c r="C27" s="51"/>
      <c r="D27" s="51"/>
      <c r="E27" s="51"/>
      <c r="F27" s="51"/>
      <c r="G27" s="51"/>
      <c r="H27" s="51">
        <v>1</v>
      </c>
      <c r="I27" s="51"/>
      <c r="J27" s="51"/>
      <c r="K27" s="51"/>
      <c r="L27" s="51"/>
      <c r="M27" s="109"/>
      <c r="N27" s="106"/>
      <c r="P27" s="5">
        <f>SUM(C27:L27)</f>
        <v>1</v>
      </c>
    </row>
    <row r="28" spans="1:19" x14ac:dyDescent="0.2">
      <c r="A28" s="88" t="s">
        <v>52</v>
      </c>
      <c r="B28" s="100" t="s">
        <v>48</v>
      </c>
      <c r="C28" s="50"/>
      <c r="D28" s="50"/>
      <c r="E28" s="50"/>
      <c r="F28" s="50"/>
      <c r="G28" s="50"/>
      <c r="H28" s="50"/>
      <c r="I28" s="50">
        <f>I30*$M28</f>
        <v>9225.77</v>
      </c>
      <c r="J28" s="50"/>
      <c r="K28" s="50"/>
      <c r="L28" s="50"/>
      <c r="M28" s="107">
        <v>9225.77</v>
      </c>
      <c r="N28" s="104">
        <f>M28/$M$46</f>
        <v>4.8768454808630846E-2</v>
      </c>
      <c r="P28" s="5"/>
    </row>
    <row r="29" spans="1:19" x14ac:dyDescent="0.2">
      <c r="A29" s="89"/>
      <c r="B29" s="100"/>
      <c r="C29" s="6"/>
      <c r="D29" s="6"/>
      <c r="E29" s="6"/>
      <c r="F29" s="6"/>
      <c r="G29" s="6"/>
      <c r="H29" s="6"/>
      <c r="I29" s="6"/>
      <c r="J29" s="6"/>
      <c r="K29" s="6"/>
      <c r="L29" s="6"/>
      <c r="M29" s="108"/>
      <c r="N29" s="105"/>
      <c r="P29" s="5"/>
    </row>
    <row r="30" spans="1:19" ht="13.5" thickBot="1" x14ac:dyDescent="0.25">
      <c r="A30" s="90"/>
      <c r="B30" s="100"/>
      <c r="C30" s="51"/>
      <c r="D30" s="51"/>
      <c r="E30" s="51"/>
      <c r="F30" s="51"/>
      <c r="G30" s="51"/>
      <c r="H30" s="51"/>
      <c r="I30" s="51">
        <v>1</v>
      </c>
      <c r="J30" s="51"/>
      <c r="K30" s="51"/>
      <c r="L30" s="51"/>
      <c r="M30" s="109"/>
      <c r="N30" s="106"/>
      <c r="P30" s="5">
        <f>SUM(C30:L30)</f>
        <v>1</v>
      </c>
    </row>
    <row r="31" spans="1:19" x14ac:dyDescent="0.2">
      <c r="A31" s="88" t="s">
        <v>53</v>
      </c>
      <c r="B31" s="100" t="s">
        <v>47</v>
      </c>
      <c r="C31" s="50"/>
      <c r="D31" s="50"/>
      <c r="E31" s="50"/>
      <c r="F31" s="50"/>
      <c r="G31" s="50"/>
      <c r="H31" s="50">
        <f>H33*$M31</f>
        <v>4204.2950000000001</v>
      </c>
      <c r="I31" s="50">
        <f>I33*$M31</f>
        <v>4204.2950000000001</v>
      </c>
      <c r="J31" s="50"/>
      <c r="K31" s="50"/>
      <c r="L31" s="50"/>
      <c r="M31" s="107">
        <v>8408.59</v>
      </c>
      <c r="N31" s="104">
        <f>M31/$M$46</f>
        <v>4.4448749689110528E-2</v>
      </c>
    </row>
    <row r="32" spans="1:19" x14ac:dyDescent="0.2">
      <c r="A32" s="89"/>
      <c r="B32" s="100"/>
      <c r="C32" s="6"/>
      <c r="D32" s="6"/>
      <c r="E32" s="6"/>
      <c r="F32" s="6"/>
      <c r="G32" s="6"/>
      <c r="H32" s="6"/>
      <c r="I32" s="6"/>
      <c r="J32" s="6"/>
      <c r="K32" s="6"/>
      <c r="L32" s="6"/>
      <c r="M32" s="108"/>
      <c r="N32" s="105"/>
    </row>
    <row r="33" spans="1:16" ht="13.5" thickBot="1" x14ac:dyDescent="0.25">
      <c r="A33" s="90"/>
      <c r="B33" s="100"/>
      <c r="C33" s="51"/>
      <c r="D33" s="51"/>
      <c r="E33" s="51"/>
      <c r="F33" s="51"/>
      <c r="G33" s="51"/>
      <c r="H33" s="51">
        <v>0.5</v>
      </c>
      <c r="I33" s="51">
        <v>0.5</v>
      </c>
      <c r="J33" s="51"/>
      <c r="K33" s="51"/>
      <c r="L33" s="51"/>
      <c r="M33" s="109"/>
      <c r="N33" s="106"/>
      <c r="P33" s="5">
        <f>SUM(C33:L33)</f>
        <v>1</v>
      </c>
    </row>
    <row r="34" spans="1:16" x14ac:dyDescent="0.2">
      <c r="A34" s="88" t="s">
        <v>55</v>
      </c>
      <c r="B34" s="100" t="s">
        <v>54</v>
      </c>
      <c r="C34" s="50"/>
      <c r="D34" s="50"/>
      <c r="E34" s="50"/>
      <c r="F34" s="50"/>
      <c r="G34" s="50"/>
      <c r="H34" s="50">
        <f>H36*$M34</f>
        <v>6789.87</v>
      </c>
      <c r="I34" s="50"/>
      <c r="J34" s="50"/>
      <c r="K34" s="50"/>
      <c r="L34" s="50"/>
      <c r="M34" s="107">
        <v>6789.87</v>
      </c>
      <c r="N34" s="104">
        <f>M34/$M$46</f>
        <v>3.5892014243957771E-2</v>
      </c>
    </row>
    <row r="35" spans="1:16" x14ac:dyDescent="0.2">
      <c r="A35" s="89"/>
      <c r="B35" s="100"/>
      <c r="C35" s="6"/>
      <c r="D35" s="6"/>
      <c r="E35" s="6"/>
      <c r="F35" s="6"/>
      <c r="G35" s="6"/>
      <c r="H35" s="6"/>
      <c r="I35" s="6"/>
      <c r="J35" s="6"/>
      <c r="K35" s="6"/>
      <c r="L35" s="6"/>
      <c r="M35" s="108"/>
      <c r="N35" s="105"/>
    </row>
    <row r="36" spans="1:16" ht="13.5" thickBot="1" x14ac:dyDescent="0.25">
      <c r="A36" s="90"/>
      <c r="B36" s="100"/>
      <c r="C36" s="51"/>
      <c r="D36" s="51"/>
      <c r="E36" s="51"/>
      <c r="F36" s="51"/>
      <c r="G36" s="51"/>
      <c r="H36" s="51">
        <v>1</v>
      </c>
      <c r="I36" s="51"/>
      <c r="J36" s="51"/>
      <c r="K36" s="51"/>
      <c r="L36" s="51"/>
      <c r="M36" s="109"/>
      <c r="N36" s="106"/>
      <c r="P36" s="5">
        <f>SUM(C36:L36)</f>
        <v>1</v>
      </c>
    </row>
    <row r="37" spans="1:16" x14ac:dyDescent="0.2">
      <c r="A37" s="88" t="s">
        <v>57</v>
      </c>
      <c r="B37" s="100" t="s">
        <v>56</v>
      </c>
      <c r="C37" s="50"/>
      <c r="D37" s="50"/>
      <c r="E37" s="50"/>
      <c r="F37" s="50"/>
      <c r="G37" s="50"/>
      <c r="H37" s="50">
        <f t="shared" ref="H37:I37" si="1">H39*$M37</f>
        <v>6478.7349999999997</v>
      </c>
      <c r="I37" s="50">
        <f t="shared" si="1"/>
        <v>6478.7349999999997</v>
      </c>
      <c r="J37" s="50"/>
      <c r="K37" s="50"/>
      <c r="L37" s="50"/>
      <c r="M37" s="107">
        <v>12957.47</v>
      </c>
      <c r="N37" s="104">
        <f>M37/$M$46</f>
        <v>6.8494639485830441E-2</v>
      </c>
    </row>
    <row r="38" spans="1:16" x14ac:dyDescent="0.2">
      <c r="A38" s="89"/>
      <c r="B38" s="100"/>
      <c r="C38" s="6"/>
      <c r="D38" s="6"/>
      <c r="E38" s="6"/>
      <c r="F38" s="6"/>
      <c r="G38" s="6"/>
      <c r="H38" s="6"/>
      <c r="I38" s="6"/>
      <c r="J38" s="6"/>
      <c r="K38" s="6"/>
      <c r="L38" s="6"/>
      <c r="M38" s="108"/>
      <c r="N38" s="105"/>
    </row>
    <row r="39" spans="1:16" ht="13.5" thickBot="1" x14ac:dyDescent="0.25">
      <c r="A39" s="90"/>
      <c r="B39" s="100"/>
      <c r="C39" s="51"/>
      <c r="D39" s="51"/>
      <c r="E39" s="51"/>
      <c r="F39" s="51"/>
      <c r="G39" s="51"/>
      <c r="H39" s="51">
        <v>0.5</v>
      </c>
      <c r="I39" s="51">
        <v>0.5</v>
      </c>
      <c r="J39" s="51"/>
      <c r="K39" s="51"/>
      <c r="L39" s="51"/>
      <c r="M39" s="109"/>
      <c r="N39" s="106"/>
      <c r="P39" s="5">
        <f>SUM(C39:L39)</f>
        <v>1</v>
      </c>
    </row>
    <row r="40" spans="1:16" x14ac:dyDescent="0.2">
      <c r="A40" s="88" t="s">
        <v>58</v>
      </c>
      <c r="B40" s="100" t="s">
        <v>65</v>
      </c>
      <c r="C40" s="50"/>
      <c r="D40" s="50"/>
      <c r="E40" s="50"/>
      <c r="F40" s="50"/>
      <c r="G40" s="50"/>
      <c r="H40" s="50">
        <f t="shared" ref="H40:I40" si="2">H42*$M40</f>
        <v>33426.974999999999</v>
      </c>
      <c r="I40" s="50">
        <f t="shared" si="2"/>
        <v>33426.974999999999</v>
      </c>
      <c r="J40" s="50"/>
      <c r="K40" s="50"/>
      <c r="L40" s="50"/>
      <c r="M40" s="107">
        <v>66853.95</v>
      </c>
      <c r="N40" s="104">
        <f>M40/$M$46</f>
        <v>0.35339747678009165</v>
      </c>
    </row>
    <row r="41" spans="1:16" x14ac:dyDescent="0.2">
      <c r="A41" s="89"/>
      <c r="B41" s="100"/>
      <c r="C41" s="6"/>
      <c r="D41" s="6"/>
      <c r="E41" s="6"/>
      <c r="F41" s="6"/>
      <c r="G41" s="6"/>
      <c r="H41" s="6"/>
      <c r="I41" s="6"/>
      <c r="J41" s="6"/>
      <c r="K41" s="6"/>
      <c r="L41" s="6"/>
      <c r="M41" s="108"/>
      <c r="N41" s="105"/>
    </row>
    <row r="42" spans="1:16" ht="13.5" thickBot="1" x14ac:dyDescent="0.25">
      <c r="A42" s="90"/>
      <c r="B42" s="100"/>
      <c r="C42" s="51"/>
      <c r="D42" s="51"/>
      <c r="E42" s="51"/>
      <c r="F42" s="51"/>
      <c r="G42" s="51"/>
      <c r="H42" s="51">
        <v>0.5</v>
      </c>
      <c r="I42" s="51">
        <v>0.5</v>
      </c>
      <c r="J42" s="51"/>
      <c r="K42" s="51"/>
      <c r="L42" s="51"/>
      <c r="M42" s="109"/>
      <c r="N42" s="106"/>
      <c r="P42" s="5">
        <f>SUM(C42:L42)</f>
        <v>1</v>
      </c>
    </row>
    <row r="43" spans="1:16" x14ac:dyDescent="0.2">
      <c r="A43" s="88" t="s">
        <v>66</v>
      </c>
      <c r="B43" s="100" t="s">
        <v>59</v>
      </c>
      <c r="C43" s="50"/>
      <c r="D43" s="50"/>
      <c r="E43" s="50"/>
      <c r="F43" s="50"/>
      <c r="G43" s="50"/>
      <c r="H43" s="50"/>
      <c r="I43" s="50">
        <f t="shared" ref="I43:J43" si="3">I45*$M43</f>
        <v>605.18499999999995</v>
      </c>
      <c r="J43" s="50">
        <f t="shared" si="3"/>
        <v>605.18499999999995</v>
      </c>
      <c r="K43" s="50"/>
      <c r="L43" s="50"/>
      <c r="M43" s="107">
        <v>1210.3699999999999</v>
      </c>
      <c r="N43" s="104">
        <f>M43/$M$46</f>
        <v>6.3981515523064752E-3</v>
      </c>
    </row>
    <row r="44" spans="1:16" x14ac:dyDescent="0.2">
      <c r="A44" s="89"/>
      <c r="B44" s="100"/>
      <c r="C44" s="6"/>
      <c r="D44" s="6"/>
      <c r="E44" s="6"/>
      <c r="F44" s="6"/>
      <c r="G44" s="6"/>
      <c r="H44" s="6"/>
      <c r="I44" s="6"/>
      <c r="J44" s="6"/>
      <c r="K44" s="6"/>
      <c r="L44" s="6"/>
      <c r="M44" s="108"/>
      <c r="N44" s="105"/>
    </row>
    <row r="45" spans="1:16" ht="13.5" thickBot="1" x14ac:dyDescent="0.25">
      <c r="A45" s="90"/>
      <c r="B45" s="100"/>
      <c r="C45" s="51"/>
      <c r="D45" s="51"/>
      <c r="E45" s="51"/>
      <c r="F45" s="51"/>
      <c r="G45" s="51"/>
      <c r="H45" s="51"/>
      <c r="I45" s="51">
        <v>0.5</v>
      </c>
      <c r="J45" s="51">
        <v>0.5</v>
      </c>
      <c r="K45" s="51"/>
      <c r="L45" s="51"/>
      <c r="M45" s="109"/>
      <c r="N45" s="106"/>
      <c r="P45" s="5">
        <f>SUM(C45:L45)</f>
        <v>1</v>
      </c>
    </row>
    <row r="46" spans="1:16" ht="16.5" customHeight="1" thickBot="1" x14ac:dyDescent="0.25">
      <c r="A46" s="101" t="s">
        <v>13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3"/>
      <c r="M46" s="110">
        <v>189174.95</v>
      </c>
      <c r="N46" s="111"/>
    </row>
    <row r="47" spans="1:16" x14ac:dyDescent="0.2">
      <c r="A47" s="77" t="s">
        <v>17</v>
      </c>
      <c r="B47" s="78"/>
      <c r="C47" s="52">
        <v>0</v>
      </c>
      <c r="D47" s="52">
        <v>0</v>
      </c>
      <c r="E47" s="67">
        <f>E49/M46</f>
        <v>2.6240789279976022E-2</v>
      </c>
      <c r="F47" s="52">
        <f>F49/M46</f>
        <v>0.14058172078279921</v>
      </c>
      <c r="G47" s="52">
        <f>G49/M46</f>
        <v>0.16138584944782594</v>
      </c>
      <c r="H47" s="52">
        <f>H49/M46</f>
        <v>0.38345465401206652</v>
      </c>
      <c r="I47" s="52">
        <f>I49/M46</f>
        <v>0.28513796356230031</v>
      </c>
      <c r="J47" s="52">
        <f>J49/M46</f>
        <v>3.1990757761532376E-3</v>
      </c>
      <c r="K47" s="52"/>
      <c r="L47" s="53"/>
      <c r="M47" s="54"/>
      <c r="N47" s="4"/>
      <c r="P47" s="5">
        <f>SUM(C47:L47)</f>
        <v>1.0000000528611213</v>
      </c>
    </row>
    <row r="48" spans="1:16" x14ac:dyDescent="0.2">
      <c r="A48" s="94" t="s">
        <v>18</v>
      </c>
      <c r="B48" s="95"/>
      <c r="C48" s="55">
        <f>C47</f>
        <v>0</v>
      </c>
      <c r="D48" s="55">
        <f>C48+D47</f>
        <v>0</v>
      </c>
      <c r="E48" s="68">
        <f>D48+E47</f>
        <v>2.6240789279976022E-2</v>
      </c>
      <c r="F48" s="55">
        <f t="shared" ref="F48:J48" si="4">E48+F47</f>
        <v>0.16682251006277524</v>
      </c>
      <c r="G48" s="55">
        <f t="shared" si="4"/>
        <v>0.32820835951060118</v>
      </c>
      <c r="H48" s="55">
        <f t="shared" si="4"/>
        <v>0.7116630135226677</v>
      </c>
      <c r="I48" s="55">
        <f t="shared" si="4"/>
        <v>0.99680097708496795</v>
      </c>
      <c r="J48" s="55">
        <f t="shared" si="4"/>
        <v>1.0000000528611213</v>
      </c>
      <c r="K48" s="55"/>
      <c r="L48" s="56"/>
      <c r="M48" s="57"/>
      <c r="N48" s="22"/>
      <c r="P48" s="5"/>
    </row>
    <row r="49" spans="1:14" x14ac:dyDescent="0.2">
      <c r="A49" s="94" t="s">
        <v>14</v>
      </c>
      <c r="B49" s="95"/>
      <c r="C49" s="58">
        <v>0</v>
      </c>
      <c r="D49" s="58">
        <v>0</v>
      </c>
      <c r="E49" s="58">
        <f>E16</f>
        <v>4964.1000000000004</v>
      </c>
      <c r="F49" s="58">
        <f>F19</f>
        <v>26594.54</v>
      </c>
      <c r="G49" s="58">
        <f>G22</f>
        <v>30530.16</v>
      </c>
      <c r="H49" s="58">
        <f>H40+H37+H31+H25+H34</f>
        <v>72540.014999999985</v>
      </c>
      <c r="I49" s="58">
        <f>I28+I31+I37+I40+I43</f>
        <v>53940.959999999992</v>
      </c>
      <c r="J49" s="58">
        <f>J43</f>
        <v>605.18499999999995</v>
      </c>
      <c r="K49" s="58"/>
      <c r="L49" s="59"/>
      <c r="M49" s="57"/>
      <c r="N49" s="22"/>
    </row>
    <row r="50" spans="1:14" ht="13.5" thickBot="1" x14ac:dyDescent="0.25">
      <c r="A50" s="96" t="s">
        <v>15</v>
      </c>
      <c r="B50" s="97"/>
      <c r="C50" s="3">
        <f>C49</f>
        <v>0</v>
      </c>
      <c r="D50" s="3">
        <f t="shared" ref="D50:I50" si="5">C50+D49</f>
        <v>0</v>
      </c>
      <c r="E50" s="3">
        <f>D50+E49</f>
        <v>4964.1000000000004</v>
      </c>
      <c r="F50" s="3">
        <f t="shared" si="5"/>
        <v>31558.639999999999</v>
      </c>
      <c r="G50" s="3">
        <f t="shared" si="5"/>
        <v>62088.800000000003</v>
      </c>
      <c r="H50" s="3">
        <f t="shared" si="5"/>
        <v>134628.815</v>
      </c>
      <c r="I50" s="3">
        <f t="shared" si="5"/>
        <v>188569.77499999999</v>
      </c>
      <c r="J50" s="3">
        <v>189174.95</v>
      </c>
      <c r="K50" s="3"/>
      <c r="L50" s="23"/>
      <c r="M50" s="60"/>
      <c r="N50" s="24"/>
    </row>
    <row r="51" spans="1:14" ht="7.5" customHeight="1" thickBot="1" x14ac:dyDescent="0.25">
      <c r="A51" s="25"/>
      <c r="B51" s="26"/>
      <c r="C51" s="2"/>
      <c r="D51" s="2"/>
      <c r="E51" s="2"/>
      <c r="F51" s="2"/>
      <c r="G51" s="2"/>
      <c r="H51" s="2"/>
      <c r="I51" s="2"/>
      <c r="J51" s="2"/>
      <c r="K51" s="2"/>
      <c r="L51" s="2"/>
      <c r="M51" s="61"/>
      <c r="N51" s="27"/>
    </row>
    <row r="52" spans="1:14" ht="15" customHeight="1" x14ac:dyDescent="0.2">
      <c r="A52" s="98">
        <v>45253</v>
      </c>
      <c r="B52" s="99"/>
      <c r="C52" s="69" t="s">
        <v>16</v>
      </c>
      <c r="D52" s="70"/>
      <c r="E52" s="70"/>
      <c r="F52" s="70"/>
      <c r="G52" s="70"/>
      <c r="H52" s="69" t="s">
        <v>16</v>
      </c>
      <c r="I52" s="70"/>
      <c r="J52" s="70"/>
      <c r="K52" s="70"/>
      <c r="L52" s="70"/>
      <c r="M52" s="62"/>
      <c r="N52" s="63"/>
    </row>
    <row r="53" spans="1:14" ht="15" customHeight="1" x14ac:dyDescent="0.2">
      <c r="A53" s="73"/>
      <c r="B53" s="74"/>
      <c r="C53" s="71"/>
      <c r="D53" s="72"/>
      <c r="E53" s="72"/>
      <c r="F53" s="72"/>
      <c r="G53" s="72"/>
      <c r="H53" s="71"/>
      <c r="I53" s="72"/>
      <c r="J53" s="72"/>
      <c r="K53" s="72"/>
      <c r="L53" s="72"/>
      <c r="M53" s="64"/>
      <c r="N53" s="65"/>
    </row>
    <row r="54" spans="1:14" ht="15" customHeight="1" x14ac:dyDescent="0.2">
      <c r="A54" s="73"/>
      <c r="B54" s="74"/>
      <c r="C54" s="81" t="s">
        <v>42</v>
      </c>
      <c r="D54" s="82"/>
      <c r="E54" s="82"/>
      <c r="F54" s="82"/>
      <c r="G54" s="82"/>
      <c r="H54" s="81" t="s">
        <v>12</v>
      </c>
      <c r="I54" s="82"/>
      <c r="J54" s="82"/>
      <c r="K54" s="82"/>
      <c r="L54" s="82"/>
      <c r="M54" s="66"/>
      <c r="N54" s="28"/>
    </row>
    <row r="55" spans="1:14" ht="15.75" customHeight="1" thickBot="1" x14ac:dyDescent="0.25">
      <c r="A55" s="75"/>
      <c r="B55" s="76"/>
      <c r="C55" s="79" t="s">
        <v>43</v>
      </c>
      <c r="D55" s="80"/>
      <c r="E55" s="80"/>
      <c r="F55" s="80"/>
      <c r="G55" s="80"/>
      <c r="H55" s="79" t="s">
        <v>22</v>
      </c>
      <c r="I55" s="80"/>
      <c r="J55" s="80"/>
      <c r="K55" s="80"/>
      <c r="L55" s="80"/>
      <c r="M55" s="29"/>
      <c r="N55" s="30"/>
    </row>
  </sheetData>
  <mergeCells count="73">
    <mergeCell ref="N16:N18"/>
    <mergeCell ref="A16:A18"/>
    <mergeCell ref="B16:B18"/>
    <mergeCell ref="A19:A21"/>
    <mergeCell ref="B19:B21"/>
    <mergeCell ref="N19:N21"/>
    <mergeCell ref="M19:M21"/>
    <mergeCell ref="N43:N45"/>
    <mergeCell ref="M34:M36"/>
    <mergeCell ref="M43:M45"/>
    <mergeCell ref="A37:A39"/>
    <mergeCell ref="B37:B39"/>
    <mergeCell ref="M37:M39"/>
    <mergeCell ref="N37:N39"/>
    <mergeCell ref="N40:N42"/>
    <mergeCell ref="A34:A36"/>
    <mergeCell ref="B34:B36"/>
    <mergeCell ref="A40:A42"/>
    <mergeCell ref="B40:B42"/>
    <mergeCell ref="M40:M42"/>
    <mergeCell ref="M25:M27"/>
    <mergeCell ref="N22:N24"/>
    <mergeCell ref="N31:N33"/>
    <mergeCell ref="N25:N27"/>
    <mergeCell ref="N34:N36"/>
    <mergeCell ref="N28:N30"/>
    <mergeCell ref="M28:M30"/>
    <mergeCell ref="M31:M33"/>
    <mergeCell ref="N10:N12"/>
    <mergeCell ref="M22:M24"/>
    <mergeCell ref="M46:N46"/>
    <mergeCell ref="N13:N15"/>
    <mergeCell ref="A1:N1"/>
    <mergeCell ref="C2:K3"/>
    <mergeCell ref="L2:M3"/>
    <mergeCell ref="C4:I5"/>
    <mergeCell ref="L4:M5"/>
    <mergeCell ref="C7:L7"/>
    <mergeCell ref="M7:N7"/>
    <mergeCell ref="M10:M12"/>
    <mergeCell ref="M13:M15"/>
    <mergeCell ref="A2:B5"/>
    <mergeCell ref="A7:A8"/>
    <mergeCell ref="B7:B8"/>
    <mergeCell ref="A22:A24"/>
    <mergeCell ref="B22:B24"/>
    <mergeCell ref="A46:L46"/>
    <mergeCell ref="C52:G53"/>
    <mergeCell ref="A48:B48"/>
    <mergeCell ref="A43:A45"/>
    <mergeCell ref="B43:B45"/>
    <mergeCell ref="A25:A27"/>
    <mergeCell ref="B25:B27"/>
    <mergeCell ref="B31:B33"/>
    <mergeCell ref="A28:A30"/>
    <mergeCell ref="B28:B30"/>
    <mergeCell ref="A31:A33"/>
    <mergeCell ref="M16:M18"/>
    <mergeCell ref="A9:B9"/>
    <mergeCell ref="A10:A12"/>
    <mergeCell ref="B10:B12"/>
    <mergeCell ref="A13:A15"/>
    <mergeCell ref="B13:B15"/>
    <mergeCell ref="H52:L53"/>
    <mergeCell ref="A53:B55"/>
    <mergeCell ref="A47:B47"/>
    <mergeCell ref="C55:G55"/>
    <mergeCell ref="C54:G54"/>
    <mergeCell ref="H54:L54"/>
    <mergeCell ref="H55:L55"/>
    <mergeCell ref="A49:B49"/>
    <mergeCell ref="A50:B50"/>
    <mergeCell ref="A52:B52"/>
  </mergeCells>
  <pageMargins left="0.31496062992125984" right="0.31496062992125984" top="0.59055118110236227" bottom="0.59055118110236227" header="0.31496062992125984" footer="0.31496062992125984"/>
  <pageSetup paperSize="9" scale="79" orientation="landscape" horizontalDpi="4294967293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10EA-E08E-4C10-B9FE-1B292585866D}">
  <dimension ref="B2:J15"/>
  <sheetViews>
    <sheetView zoomScaleNormal="100" workbookViewId="0">
      <selection activeCell="C16" sqref="C16"/>
    </sheetView>
  </sheetViews>
  <sheetFormatPr defaultRowHeight="15" x14ac:dyDescent="0.25"/>
  <cols>
    <col min="1" max="2" width="9.140625" style="17"/>
    <col min="3" max="3" width="50.85546875" style="17" customWidth="1"/>
    <col min="4" max="4" width="8" style="17" customWidth="1"/>
    <col min="5" max="5" width="9.140625" style="17"/>
    <col min="6" max="6" width="12.7109375" style="17" customWidth="1"/>
    <col min="7" max="7" width="12.140625" style="17" customWidth="1"/>
    <col min="8" max="8" width="9.140625" style="17"/>
    <col min="9" max="9" width="14.42578125" style="17" bestFit="1" customWidth="1"/>
    <col min="10" max="16384" width="9.140625" style="17"/>
  </cols>
  <sheetData>
    <row r="2" spans="2:10" x14ac:dyDescent="0.25">
      <c r="B2" s="147" t="s">
        <v>23</v>
      </c>
      <c r="C2" s="147"/>
      <c r="D2" s="147"/>
      <c r="E2" s="147"/>
      <c r="F2" s="147"/>
      <c r="G2" s="147"/>
    </row>
    <row r="3" spans="2:10" x14ac:dyDescent="0.25">
      <c r="B3" s="148" t="s">
        <v>41</v>
      </c>
      <c r="C3" s="148"/>
      <c r="D3" s="148"/>
      <c r="E3" s="148"/>
      <c r="F3" s="31" t="s">
        <v>24</v>
      </c>
      <c r="G3" s="32" t="s">
        <v>1</v>
      </c>
    </row>
    <row r="4" spans="2:10" x14ac:dyDescent="0.25">
      <c r="B4" s="149"/>
      <c r="C4" s="149"/>
      <c r="D4" s="149"/>
      <c r="E4" s="149"/>
      <c r="F4" s="33" t="s">
        <v>10</v>
      </c>
      <c r="G4" s="34" t="e">
        <f>#REF!</f>
        <v>#REF!</v>
      </c>
      <c r="J4" s="16"/>
    </row>
    <row r="5" spans="2:10" ht="25.5" x14ac:dyDescent="0.25">
      <c r="B5" s="35" t="s">
        <v>33</v>
      </c>
      <c r="C5" s="36" t="s">
        <v>25</v>
      </c>
      <c r="D5" s="36" t="s">
        <v>26</v>
      </c>
      <c r="E5" s="36" t="s">
        <v>27</v>
      </c>
      <c r="F5" s="35" t="s">
        <v>28</v>
      </c>
      <c r="G5" s="36" t="s">
        <v>29</v>
      </c>
    </row>
    <row r="6" spans="2:10" x14ac:dyDescent="0.25">
      <c r="B6" s="36">
        <v>920301</v>
      </c>
      <c r="C6" s="37" t="s">
        <v>39</v>
      </c>
      <c r="D6" s="36" t="s">
        <v>34</v>
      </c>
      <c r="E6" s="36">
        <v>103</v>
      </c>
      <c r="F6" s="38">
        <v>74.02</v>
      </c>
      <c r="G6" s="38">
        <f>ROUND(E6*F6,2)</f>
        <v>7624.06</v>
      </c>
      <c r="I6" t="s">
        <v>37</v>
      </c>
    </row>
    <row r="7" spans="2:10" x14ac:dyDescent="0.25">
      <c r="B7" s="36">
        <v>920304</v>
      </c>
      <c r="C7" s="39" t="s">
        <v>38</v>
      </c>
      <c r="D7" s="36" t="s">
        <v>34</v>
      </c>
      <c r="E7" s="36">
        <v>2400</v>
      </c>
      <c r="F7" s="38">
        <v>7.73</v>
      </c>
      <c r="G7" s="38">
        <f t="shared" ref="G7" si="0">ROUND(E7*F7,2)</f>
        <v>18552</v>
      </c>
      <c r="I7" t="s">
        <v>40</v>
      </c>
    </row>
    <row r="8" spans="2:10" s="40" customFormat="1" ht="15" customHeight="1" x14ac:dyDescent="0.25">
      <c r="B8" s="150" t="s">
        <v>30</v>
      </c>
      <c r="C8" s="151"/>
      <c r="D8" s="151"/>
      <c r="E8" s="151"/>
      <c r="F8" s="152"/>
      <c r="G8" s="38">
        <f>SUM(G6:G7)</f>
        <v>26176.06</v>
      </c>
    </row>
    <row r="9" spans="2:10" s="40" customFormat="1" ht="15" customHeight="1" x14ac:dyDescent="0.25">
      <c r="B9" s="150" t="s">
        <v>32</v>
      </c>
      <c r="C9" s="151"/>
      <c r="D9" s="151"/>
      <c r="E9" s="151"/>
      <c r="F9" s="152"/>
      <c r="G9" s="38" t="e">
        <f>ROUND(G8*G4,2)</f>
        <v>#REF!</v>
      </c>
      <c r="I9" s="43"/>
    </row>
    <row r="10" spans="2:10" s="40" customFormat="1" ht="15" customHeight="1" x14ac:dyDescent="0.25">
      <c r="B10" s="144" t="s">
        <v>31</v>
      </c>
      <c r="C10" s="145"/>
      <c r="D10" s="145"/>
      <c r="E10" s="145"/>
      <c r="F10" s="146"/>
      <c r="G10" s="41" t="e">
        <f>G8+G9</f>
        <v>#REF!</v>
      </c>
    </row>
    <row r="11" spans="2:10" x14ac:dyDescent="0.25">
      <c r="B11" s="42" t="s">
        <v>36</v>
      </c>
    </row>
    <row r="13" spans="2:10" ht="25.5" x14ac:dyDescent="0.25">
      <c r="B13" s="35" t="s">
        <v>33</v>
      </c>
      <c r="C13" s="36" t="s">
        <v>25</v>
      </c>
      <c r="D13" s="36" t="s">
        <v>26</v>
      </c>
      <c r="E13" s="36" t="s">
        <v>27</v>
      </c>
      <c r="F13" s="35" t="s">
        <v>28</v>
      </c>
      <c r="G13" s="36" t="s">
        <v>29</v>
      </c>
    </row>
    <row r="14" spans="2:10" x14ac:dyDescent="0.25">
      <c r="B14" s="36">
        <v>920301</v>
      </c>
      <c r="C14" s="37" t="s">
        <v>39</v>
      </c>
      <c r="D14" s="36" t="s">
        <v>35</v>
      </c>
      <c r="E14" s="36">
        <v>1</v>
      </c>
      <c r="F14" s="38">
        <v>14803.43</v>
      </c>
      <c r="G14" s="38">
        <f>ROUND(E14*F14,2)</f>
        <v>14803.43</v>
      </c>
    </row>
    <row r="15" spans="2:10" x14ac:dyDescent="0.25">
      <c r="B15" s="36">
        <v>920304</v>
      </c>
      <c r="C15" s="39" t="s">
        <v>38</v>
      </c>
      <c r="D15" s="36" t="s">
        <v>35</v>
      </c>
      <c r="E15" s="36">
        <v>1</v>
      </c>
      <c r="F15" s="38">
        <v>1545.14</v>
      </c>
      <c r="G15" s="38">
        <f t="shared" ref="G15" si="1">ROUND(E15*F15,2)</f>
        <v>1545.14</v>
      </c>
    </row>
  </sheetData>
  <mergeCells count="6">
    <mergeCell ref="B10:F10"/>
    <mergeCell ref="B2:G2"/>
    <mergeCell ref="B3:E3"/>
    <mergeCell ref="B4:E4"/>
    <mergeCell ref="B8:F8"/>
    <mergeCell ref="B9:F9"/>
  </mergeCells>
  <pageMargins left="0.511811024" right="0.511811024" top="0.78740157499999996" bottom="0.78740157499999996" header="0.31496062000000002" footer="0.31496062000000002"/>
  <pageSetup paperSize="9" scale="8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CCENTRO DE VIVÊNCIA</vt:lpstr>
      <vt:lpstr>COMP.01</vt:lpstr>
      <vt:lpstr>COMP.01!Area_de_impressao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Lucas Rodrigues Ramos</cp:lastModifiedBy>
  <cp:lastPrinted>2023-11-10T11:45:51Z</cp:lastPrinted>
  <dcterms:created xsi:type="dcterms:W3CDTF">2015-09-16T17:33:27Z</dcterms:created>
  <dcterms:modified xsi:type="dcterms:W3CDTF">2023-11-30T13:14:13Z</dcterms:modified>
</cp:coreProperties>
</file>