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Licitações\2026 LICITAÇÕES\PREFEITURA MUNICIPAL\CONCORRENCIA\002 - REFORMA ZULMIRA\DOCS ENGENHARIA\"/>
    </mc:Choice>
  </mc:AlternateContent>
  <xr:revisionPtr revIDLastSave="0" documentId="13_ncr:1_{DC724C82-1477-4F3D-953C-E71B468A6D51}" xr6:coauthVersionLast="47" xr6:coauthVersionMax="47" xr10:uidLastSave="{00000000-0000-0000-0000-000000000000}"/>
  <bookViews>
    <workbookView xWindow="-120" yWindow="-120" windowWidth="29040" windowHeight="15720" activeTab="2" xr2:uid="{00000000-000D-0000-FFFF-FFFF00000000}"/>
  </bookViews>
  <sheets>
    <sheet name="CRONOGRAMA-R00" sheetId="2" r:id="rId1"/>
    <sheet name="COMP.01" sheetId="3" r:id="rId2"/>
    <sheet name="PLANILHA BDI 33,25%"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 l="1"/>
  <c r="G7" i="3"/>
  <c r="Q70" i="2" l="1"/>
  <c r="G12" i="4"/>
  <c r="H12" i="4" s="1"/>
  <c r="K173" i="4"/>
  <c r="G173" i="4"/>
  <c r="H173" i="4" s="1"/>
  <c r="H174" i="4" s="1"/>
  <c r="K170" i="4"/>
  <c r="G170" i="4"/>
  <c r="H170" i="4" s="1"/>
  <c r="H171" i="4" s="1"/>
  <c r="K166" i="4"/>
  <c r="G166" i="4"/>
  <c r="H166" i="4" s="1"/>
  <c r="K165" i="4"/>
  <c r="G165" i="4"/>
  <c r="H165" i="4" s="1"/>
  <c r="K164" i="4"/>
  <c r="G164" i="4"/>
  <c r="H164" i="4" s="1"/>
  <c r="K163" i="4"/>
  <c r="G163" i="4"/>
  <c r="H163" i="4" s="1"/>
  <c r="K162" i="4"/>
  <c r="G162" i="4"/>
  <c r="H162" i="4" s="1"/>
  <c r="K161" i="4"/>
  <c r="G161" i="4"/>
  <c r="H161" i="4" s="1"/>
  <c r="K158" i="4"/>
  <c r="G158" i="4"/>
  <c r="H158" i="4" s="1"/>
  <c r="K157" i="4"/>
  <c r="G157" i="4"/>
  <c r="H157" i="4" s="1"/>
  <c r="K156" i="4"/>
  <c r="G156" i="4"/>
  <c r="H156" i="4" s="1"/>
  <c r="K155" i="4"/>
  <c r="G155" i="4"/>
  <c r="H155" i="4" s="1"/>
  <c r="K154" i="4"/>
  <c r="G154" i="4"/>
  <c r="H154" i="4" s="1"/>
  <c r="K153" i="4"/>
  <c r="G153" i="4"/>
  <c r="H153" i="4" s="1"/>
  <c r="K152" i="4"/>
  <c r="G152" i="4"/>
  <c r="H152" i="4" s="1"/>
  <c r="K151" i="4"/>
  <c r="G151" i="4"/>
  <c r="H151" i="4" s="1"/>
  <c r="K150" i="4"/>
  <c r="G150" i="4"/>
  <c r="H150" i="4" s="1"/>
  <c r="K149" i="4"/>
  <c r="G149" i="4"/>
  <c r="H149" i="4" s="1"/>
  <c r="K148" i="4"/>
  <c r="G148" i="4"/>
  <c r="H148" i="4" s="1"/>
  <c r="K147" i="4"/>
  <c r="G147" i="4"/>
  <c r="H147" i="4" s="1"/>
  <c r="K146" i="4"/>
  <c r="G146" i="4"/>
  <c r="H146" i="4" s="1"/>
  <c r="K145" i="4"/>
  <c r="G145" i="4"/>
  <c r="H145" i="4" s="1"/>
  <c r="K144" i="4"/>
  <c r="G144" i="4"/>
  <c r="H144" i="4" s="1"/>
  <c r="K143" i="4"/>
  <c r="G143" i="4"/>
  <c r="H143" i="4" s="1"/>
  <c r="K142" i="4"/>
  <c r="G142" i="4"/>
  <c r="H142" i="4" s="1"/>
  <c r="K141" i="4"/>
  <c r="G141" i="4"/>
  <c r="H141" i="4" s="1"/>
  <c r="K140" i="4"/>
  <c r="G140" i="4"/>
  <c r="H140" i="4" s="1"/>
  <c r="K139" i="4"/>
  <c r="G139" i="4"/>
  <c r="H139" i="4" s="1"/>
  <c r="K138" i="4"/>
  <c r="G138" i="4"/>
  <c r="H138" i="4" s="1"/>
  <c r="K137" i="4"/>
  <c r="G137" i="4"/>
  <c r="H137" i="4" s="1"/>
  <c r="K134" i="4"/>
  <c r="G134" i="4"/>
  <c r="H134" i="4" s="1"/>
  <c r="K133" i="4"/>
  <c r="G133" i="4"/>
  <c r="H133" i="4" s="1"/>
  <c r="K130" i="4"/>
  <c r="G130" i="4"/>
  <c r="H130" i="4" s="1"/>
  <c r="K129" i="4"/>
  <c r="G129" i="4"/>
  <c r="H129" i="4" s="1"/>
  <c r="K128" i="4"/>
  <c r="G128" i="4"/>
  <c r="H128" i="4" s="1"/>
  <c r="K127" i="4"/>
  <c r="G127" i="4"/>
  <c r="H127" i="4" s="1"/>
  <c r="K126" i="4"/>
  <c r="G126" i="4"/>
  <c r="H126" i="4" s="1"/>
  <c r="K125" i="4"/>
  <c r="G125" i="4"/>
  <c r="H125" i="4" s="1"/>
  <c r="K124" i="4"/>
  <c r="G124" i="4"/>
  <c r="H124" i="4" s="1"/>
  <c r="K123" i="4"/>
  <c r="G123" i="4"/>
  <c r="H123" i="4" s="1"/>
  <c r="K122" i="4"/>
  <c r="G122" i="4"/>
  <c r="H122" i="4" s="1"/>
  <c r="K121" i="4"/>
  <c r="G121" i="4"/>
  <c r="H121" i="4" s="1"/>
  <c r="K120" i="4"/>
  <c r="G120" i="4"/>
  <c r="H120" i="4" s="1"/>
  <c r="K117" i="4"/>
  <c r="G117" i="4"/>
  <c r="H117" i="4" s="1"/>
  <c r="K116" i="4"/>
  <c r="G116" i="4"/>
  <c r="H116" i="4" s="1"/>
  <c r="K115" i="4"/>
  <c r="G115" i="4"/>
  <c r="H115" i="4" s="1"/>
  <c r="K112" i="4"/>
  <c r="G112" i="4"/>
  <c r="H112" i="4" s="1"/>
  <c r="K111" i="4"/>
  <c r="G111" i="4"/>
  <c r="H111" i="4" s="1"/>
  <c r="K110" i="4"/>
  <c r="G110" i="4"/>
  <c r="H110" i="4" s="1"/>
  <c r="K109" i="4"/>
  <c r="H109" i="4"/>
  <c r="G109" i="4"/>
  <c r="K108" i="4"/>
  <c r="G108" i="4"/>
  <c r="H108" i="4" s="1"/>
  <c r="K107" i="4"/>
  <c r="G107" i="4"/>
  <c r="H107" i="4" s="1"/>
  <c r="K106" i="4"/>
  <c r="G106" i="4"/>
  <c r="H106" i="4" s="1"/>
  <c r="K105" i="4"/>
  <c r="G105" i="4"/>
  <c r="H105" i="4" s="1"/>
  <c r="K104" i="4"/>
  <c r="G104" i="4"/>
  <c r="H104" i="4" s="1"/>
  <c r="K103" i="4"/>
  <c r="H103" i="4"/>
  <c r="G103" i="4"/>
  <c r="K100" i="4"/>
  <c r="G100" i="4"/>
  <c r="H100" i="4" s="1"/>
  <c r="K99" i="4"/>
  <c r="G99" i="4"/>
  <c r="H99" i="4" s="1"/>
  <c r="K98" i="4"/>
  <c r="G98" i="4"/>
  <c r="H98" i="4" s="1"/>
  <c r="K97" i="4"/>
  <c r="G97" i="4"/>
  <c r="H97" i="4" s="1"/>
  <c r="K96" i="4"/>
  <c r="G96" i="4"/>
  <c r="H96" i="4" s="1"/>
  <c r="K95" i="4"/>
  <c r="G95" i="4"/>
  <c r="H95" i="4" s="1"/>
  <c r="K94" i="4"/>
  <c r="G94" i="4"/>
  <c r="H94" i="4" s="1"/>
  <c r="K93" i="4"/>
  <c r="G93" i="4"/>
  <c r="H93" i="4" s="1"/>
  <c r="K92" i="4"/>
  <c r="G92" i="4"/>
  <c r="H92" i="4" s="1"/>
  <c r="K89" i="4"/>
  <c r="G89" i="4"/>
  <c r="H89" i="4" s="1"/>
  <c r="K88" i="4"/>
  <c r="G88" i="4"/>
  <c r="H88" i="4" s="1"/>
  <c r="K87" i="4"/>
  <c r="G87" i="4"/>
  <c r="H87" i="4" s="1"/>
  <c r="K86" i="4"/>
  <c r="G86" i="4"/>
  <c r="H86" i="4" s="1"/>
  <c r="K85" i="4"/>
  <c r="G85" i="4"/>
  <c r="H85" i="4" s="1"/>
  <c r="K84" i="4"/>
  <c r="G84" i="4"/>
  <c r="H84" i="4" s="1"/>
  <c r="K83" i="4"/>
  <c r="G83" i="4"/>
  <c r="H83" i="4" s="1"/>
  <c r="K80" i="4"/>
  <c r="G80" i="4"/>
  <c r="H80" i="4" s="1"/>
  <c r="K79" i="4"/>
  <c r="G79" i="4"/>
  <c r="H79" i="4" s="1"/>
  <c r="K78" i="4"/>
  <c r="G78" i="4"/>
  <c r="H78" i="4" s="1"/>
  <c r="K77" i="4"/>
  <c r="G77" i="4"/>
  <c r="H77" i="4" s="1"/>
  <c r="K76" i="4"/>
  <c r="G76" i="4"/>
  <c r="H76" i="4" s="1"/>
  <c r="K75" i="4"/>
  <c r="G75" i="4"/>
  <c r="H75" i="4" s="1"/>
  <c r="K72" i="4"/>
  <c r="G72" i="4"/>
  <c r="H72" i="4" s="1"/>
  <c r="H73" i="4" s="1"/>
  <c r="K69" i="4"/>
  <c r="G69" i="4"/>
  <c r="H69" i="4" s="1"/>
  <c r="H70" i="4" s="1"/>
  <c r="K66" i="4"/>
  <c r="G66" i="4"/>
  <c r="H66" i="4" s="1"/>
  <c r="K65" i="4"/>
  <c r="G65" i="4"/>
  <c r="H65" i="4" s="1"/>
  <c r="K64" i="4"/>
  <c r="G64" i="4"/>
  <c r="H64" i="4" s="1"/>
  <c r="K63" i="4"/>
  <c r="G63" i="4"/>
  <c r="H63" i="4" s="1"/>
  <c r="K62" i="4"/>
  <c r="G62" i="4"/>
  <c r="H62" i="4" s="1"/>
  <c r="K61" i="4"/>
  <c r="G61" i="4"/>
  <c r="H61" i="4" s="1"/>
  <c r="K60" i="4"/>
  <c r="G60" i="4"/>
  <c r="H60" i="4" s="1"/>
  <c r="K57" i="4"/>
  <c r="G57" i="4"/>
  <c r="H57" i="4" s="1"/>
  <c r="K56" i="4"/>
  <c r="G56" i="4"/>
  <c r="H56" i="4" s="1"/>
  <c r="K55" i="4"/>
  <c r="G55" i="4"/>
  <c r="H55" i="4" s="1"/>
  <c r="K52" i="4"/>
  <c r="G52" i="4"/>
  <c r="H52" i="4" s="1"/>
  <c r="K51" i="4"/>
  <c r="G51" i="4"/>
  <c r="H51" i="4" s="1"/>
  <c r="K50" i="4"/>
  <c r="G50" i="4"/>
  <c r="H50" i="4" s="1"/>
  <c r="K49" i="4"/>
  <c r="G49" i="4"/>
  <c r="H49" i="4" s="1"/>
  <c r="K48" i="4"/>
  <c r="G48" i="4"/>
  <c r="H48" i="4" s="1"/>
  <c r="K47" i="4"/>
  <c r="G47" i="4"/>
  <c r="H47" i="4" s="1"/>
  <c r="K46" i="4"/>
  <c r="G46" i="4"/>
  <c r="H46" i="4" s="1"/>
  <c r="K45" i="4"/>
  <c r="G45" i="4"/>
  <c r="H45" i="4" s="1"/>
  <c r="K44" i="4"/>
  <c r="G44" i="4"/>
  <c r="H44" i="4" s="1"/>
  <c r="K43" i="4"/>
  <c r="G43" i="4"/>
  <c r="H43" i="4" s="1"/>
  <c r="K42" i="4"/>
  <c r="G42" i="4"/>
  <c r="H42" i="4" s="1"/>
  <c r="K41" i="4"/>
  <c r="G41" i="4"/>
  <c r="H41" i="4" s="1"/>
  <c r="K38" i="4"/>
  <c r="G38" i="4"/>
  <c r="H38" i="4" s="1"/>
  <c r="K37" i="4"/>
  <c r="G37" i="4"/>
  <c r="H37" i="4" s="1"/>
  <c r="K36" i="4"/>
  <c r="G36" i="4"/>
  <c r="H36" i="4" s="1"/>
  <c r="K35" i="4"/>
  <c r="G35" i="4"/>
  <c r="H35" i="4" s="1"/>
  <c r="K34" i="4"/>
  <c r="G34" i="4"/>
  <c r="H34" i="4" s="1"/>
  <c r="K33" i="4"/>
  <c r="G33" i="4"/>
  <c r="H33" i="4" s="1"/>
  <c r="K32" i="4"/>
  <c r="G32" i="4"/>
  <c r="H32" i="4" s="1"/>
  <c r="K31" i="4"/>
  <c r="G31" i="4"/>
  <c r="H31" i="4" s="1"/>
  <c r="K27" i="4"/>
  <c r="G27" i="4"/>
  <c r="H27" i="4" s="1"/>
  <c r="K26" i="4"/>
  <c r="G26" i="4"/>
  <c r="H26" i="4" s="1"/>
  <c r="K25" i="4"/>
  <c r="G25" i="4"/>
  <c r="H25" i="4" s="1"/>
  <c r="K24" i="4"/>
  <c r="G24" i="4"/>
  <c r="H24" i="4" s="1"/>
  <c r="K23" i="4"/>
  <c r="G23" i="4"/>
  <c r="H23" i="4" s="1"/>
  <c r="K22" i="4"/>
  <c r="G22" i="4"/>
  <c r="H22" i="4" s="1"/>
  <c r="K21" i="4"/>
  <c r="G21" i="4"/>
  <c r="H21" i="4" s="1"/>
  <c r="K20" i="4"/>
  <c r="G20" i="4"/>
  <c r="H20" i="4" s="1"/>
  <c r="K19" i="4"/>
  <c r="G19" i="4"/>
  <c r="H19" i="4" s="1"/>
  <c r="K18" i="4"/>
  <c r="G18" i="4"/>
  <c r="H18" i="4" s="1"/>
  <c r="K15" i="4"/>
  <c r="G15" i="4"/>
  <c r="H15" i="4" s="1"/>
  <c r="K14" i="4"/>
  <c r="G14" i="4"/>
  <c r="H14" i="4" s="1"/>
  <c r="K13" i="4"/>
  <c r="G13" i="4"/>
  <c r="H13" i="4" s="1"/>
  <c r="K12" i="4"/>
  <c r="G15" i="3"/>
  <c r="G14" i="3"/>
  <c r="G8" i="3"/>
  <c r="D73" i="2"/>
  <c r="C73" i="2"/>
  <c r="C74" i="2" s="1"/>
  <c r="D74" i="2" s="1"/>
  <c r="T69" i="2"/>
  <c r="T66" i="2"/>
  <c r="P61" i="2"/>
  <c r="O61" i="2"/>
  <c r="N61" i="2"/>
  <c r="M61" i="2"/>
  <c r="T60" i="2"/>
  <c r="T57" i="2"/>
  <c r="T54" i="2"/>
  <c r="T51" i="2"/>
  <c r="T48" i="2"/>
  <c r="T45" i="2"/>
  <c r="T42" i="2"/>
  <c r="T39" i="2"/>
  <c r="T36" i="2"/>
  <c r="P31" i="2"/>
  <c r="O31" i="2"/>
  <c r="T30" i="2"/>
  <c r="T27" i="2"/>
  <c r="T24" i="2"/>
  <c r="I22" i="2"/>
  <c r="H22" i="2"/>
  <c r="G22" i="2"/>
  <c r="F22" i="2"/>
  <c r="T21" i="2"/>
  <c r="T18" i="2"/>
  <c r="T15" i="2"/>
  <c r="T12" i="2"/>
  <c r="H16" i="4" l="1"/>
  <c r="H39" i="4"/>
  <c r="H81" i="4"/>
  <c r="H118" i="4"/>
  <c r="G9" i="3"/>
  <c r="G10" i="3" s="1"/>
  <c r="H135" i="4"/>
  <c r="H53" i="4"/>
  <c r="H90" i="4"/>
  <c r="N34" i="2"/>
  <c r="M34" i="2"/>
  <c r="H159" i="4"/>
  <c r="H28" i="4"/>
  <c r="H67" i="4"/>
  <c r="P64" i="2"/>
  <c r="O64" i="2"/>
  <c r="H101" i="4"/>
  <c r="G9" i="4"/>
  <c r="H9" i="4" s="1"/>
  <c r="H10" i="4" s="1"/>
  <c r="H175" i="4" s="1"/>
  <c r="H113" i="4"/>
  <c r="H58" i="4"/>
  <c r="H167" i="4"/>
  <c r="H131" i="4"/>
  <c r="O13" i="2" l="1"/>
  <c r="I13" i="2"/>
  <c r="N13" i="2"/>
  <c r="H13" i="2"/>
  <c r="H73" i="2" s="1"/>
  <c r="M13" i="2"/>
  <c r="G13" i="2"/>
  <c r="G73" i="2" s="1"/>
  <c r="E13" i="2"/>
  <c r="P13" i="2"/>
  <c r="K13" i="2"/>
  <c r="L13" i="2"/>
  <c r="J13" i="2"/>
  <c r="F13" i="2"/>
  <c r="P49" i="2"/>
  <c r="O49" i="2"/>
  <c r="O40" i="2"/>
  <c r="N40" i="2"/>
  <c r="M40" i="2"/>
  <c r="F19" i="2"/>
  <c r="E19" i="2"/>
  <c r="P67" i="2"/>
  <c r="E16" i="2"/>
  <c r="N28" i="2" l="1"/>
  <c r="M28" i="2"/>
  <c r="N58" i="2"/>
  <c r="M58" i="2"/>
  <c r="P58" i="2"/>
  <c r="O58" i="2"/>
  <c r="P46" i="2"/>
  <c r="O46" i="2"/>
  <c r="L25" i="2"/>
  <c r="K25" i="2"/>
  <c r="K73" i="2" s="1"/>
  <c r="I25" i="2"/>
  <c r="I73" i="2" s="1"/>
  <c r="J25" i="2"/>
  <c r="F73" i="2"/>
  <c r="E73" i="2"/>
  <c r="E74" i="2" s="1"/>
  <c r="F74" i="2" s="1"/>
  <c r="G74" i="2" s="1"/>
  <c r="H74" i="2" s="1"/>
  <c r="J73" i="2"/>
  <c r="O43" i="2" l="1"/>
  <c r="N43" i="2"/>
  <c r="M43" i="2"/>
  <c r="M73" i="2" s="1"/>
  <c r="L43" i="2"/>
  <c r="L73" i="2" s="1"/>
  <c r="I74" i="2"/>
  <c r="J74" i="2" s="1"/>
  <c r="K74" i="2" s="1"/>
  <c r="L74" i="2" s="1"/>
  <c r="M74" i="2" l="1"/>
  <c r="O55" i="2" l="1"/>
  <c r="O37" i="2"/>
  <c r="N37" i="2"/>
  <c r="N73" i="2" s="1"/>
  <c r="O52" i="2"/>
  <c r="P52" i="2"/>
  <c r="P73" i="2" s="1"/>
  <c r="R37" i="2"/>
  <c r="N71" i="2" l="1"/>
  <c r="N74" i="2"/>
  <c r="R55" i="2"/>
  <c r="R52" i="2"/>
  <c r="R22" i="2"/>
  <c r="D71" i="2"/>
  <c r="R61" i="2"/>
  <c r="R31" i="2"/>
  <c r="C71" i="2"/>
  <c r="R34" i="2"/>
  <c r="R64" i="2"/>
  <c r="R13" i="2"/>
  <c r="R67" i="2"/>
  <c r="R16" i="2"/>
  <c r="R49" i="2"/>
  <c r="R40" i="2"/>
  <c r="R19" i="2"/>
  <c r="R58" i="2"/>
  <c r="G71" i="2"/>
  <c r="H71" i="2"/>
  <c r="E71" i="2"/>
  <c r="R46" i="2"/>
  <c r="R28" i="2"/>
  <c r="R25" i="2"/>
  <c r="I71" i="2"/>
  <c r="J71" i="2"/>
  <c r="K71" i="2"/>
  <c r="R43" i="2"/>
  <c r="F71" i="2"/>
  <c r="L71" i="2"/>
  <c r="M71" i="2"/>
  <c r="O73" i="2"/>
  <c r="O71" i="2" s="1"/>
  <c r="P71" i="2"/>
  <c r="C72" i="2" l="1"/>
  <c r="D72" i="2" s="1"/>
  <c r="E72" i="2" s="1"/>
  <c r="F72" i="2" s="1"/>
  <c r="G72" i="2" s="1"/>
  <c r="H72" i="2" s="1"/>
  <c r="I72" i="2" s="1"/>
  <c r="J72" i="2" s="1"/>
  <c r="K72" i="2" s="1"/>
  <c r="L72" i="2" s="1"/>
  <c r="M72" i="2" s="1"/>
  <c r="N72" i="2" s="1"/>
  <c r="O72" i="2" s="1"/>
  <c r="P72" i="2" s="1"/>
  <c r="T71" i="2"/>
  <c r="O74" i="2"/>
  <c r="P74" i="2" s="1"/>
</calcChain>
</file>

<file path=xl/sharedStrings.xml><?xml version="1.0" encoding="utf-8"?>
<sst xmlns="http://schemas.openxmlformats.org/spreadsheetml/2006/main" count="683" uniqueCount="398">
  <si>
    <t>PREFEITURA MUNICIPAL DE ATÍLIO VIVÁCQUA/ES</t>
  </si>
  <si>
    <t>PLANILHA ORÇAMENTÁRIA</t>
  </si>
  <si>
    <t>REFERENCIAIS DE PREÇOS (SEM DESONERAÇÃO):                                                                             DER-ES/SINAPI</t>
  </si>
  <si>
    <t>OBRA/SERVIÇO: AMPLIAÇÃO/REFORMA EMEB "ZUMIRA VENTURY BAPTISTA"</t>
  </si>
  <si>
    <t>DER 03/2026 E SINAPI 03/2026</t>
  </si>
  <si>
    <t>LOCAL: RUA SANTO CANSIAN- ALTO NITERÓI, ATÍLIO VIVÁCQUA-ES</t>
  </si>
  <si>
    <t>BDI:</t>
  </si>
  <si>
    <t>ITEM</t>
  </si>
  <si>
    <t>CÓDIGO</t>
  </si>
  <si>
    <t>REFERÊNCIA</t>
  </si>
  <si>
    <t>ESPECIFICAÇÃO</t>
  </si>
  <si>
    <t>UND.</t>
  </si>
  <si>
    <t>QUANT.</t>
  </si>
  <si>
    <t>PREÇO UNITÁRIO</t>
  </si>
  <si>
    <t>PREÇO TOTAL</t>
  </si>
  <si>
    <t>PREÇO UNITÁRIO SEM BDI</t>
  </si>
  <si>
    <t>ADMINISTRAÇÃO LOCAL</t>
  </si>
  <si>
    <t>1.1</t>
  </si>
  <si>
    <t>-</t>
  </si>
  <si>
    <t>COMP.01</t>
  </si>
  <si>
    <t>Administração local inclusive vigilância (VER COMPOSIÇÃO DESTE ITEM)</t>
  </si>
  <si>
    <t>UND</t>
  </si>
  <si>
    <t>SUBTOTAL</t>
  </si>
  <si>
    <t>INSTALAÇÃO DO CANTEIRO DE OBRAS</t>
  </si>
  <si>
    <t>2.1</t>
  </si>
  <si>
    <t>DER</t>
  </si>
  <si>
    <t>Placa de obra nas dimensões de 2.0 x 4.0 m, padrão IOPES</t>
  </si>
  <si>
    <t>M2</t>
  </si>
  <si>
    <t>2.2</t>
  </si>
  <si>
    <t>Tapume Telha Metálica Ondulada 0,50mm Branca h=2,20m, incl. montagem estr. mad. 8"x8", c/adesivo "IOPES" 60x60cm a cada 10m, incl. faixas pint. esmalte sint. cores azul c/ h=30cm e rosa c/ h=10cm (Reaproveitamento 2x)</t>
  </si>
  <si>
    <t>M</t>
  </si>
  <si>
    <t>Barracão para almoxarifado área de 10.90m2, de chapa de compensado de 12mm e pontalete 8x8cm, piso cimentado e cobertura de telhas de fibrocimento de 6mm, incl. ponto de luz, conf. projeto (1 utilização)</t>
  </si>
  <si>
    <t>m2</t>
  </si>
  <si>
    <t>2.3</t>
  </si>
  <si>
    <t>Locação de obra com gabarito de madeira</t>
  </si>
  <si>
    <t>Demolições e retiradas</t>
  </si>
  <si>
    <t>3.1</t>
  </si>
  <si>
    <t>Demolição manual de alvenaria de bloco furado (cerâmico), sem reaproveitamento</t>
  </si>
  <si>
    <t>M3</t>
  </si>
  <si>
    <t>3.2</t>
  </si>
  <si>
    <t>Demolição manual de piso cimentado espessura de 1,5 cm, inclusive lastro de concreto espessura de 6,0 cm, sem reaproveitamento</t>
  </si>
  <si>
    <t>3.3</t>
  </si>
  <si>
    <t xml:space="preserve"> Retirada de portas e janelas de madeira, inclusive batentes (marcos)</t>
  </si>
  <si>
    <t>3.4</t>
  </si>
  <si>
    <t>Retirada de grades, gradis, alambrados, cercas e portões</t>
  </si>
  <si>
    <t>3.5</t>
  </si>
  <si>
    <t>Retirada manual de revestimento em argamassa cimento e areia (emboço e reboco), sem reaproveitamento</t>
  </si>
  <si>
    <t>3.6</t>
  </si>
  <si>
    <t>Retirada manual de interruptores e tomadas, sem reaproveitamento</t>
  </si>
  <si>
    <t>3.7</t>
  </si>
  <si>
    <t xml:space="preserve"> Remoção de engradamento de madeira de cobertura para reaproveitamento</t>
  </si>
  <si>
    <t>3.8</t>
  </si>
  <si>
    <t>Remoção de telhas cerâmicas, tipo colonial, inclusive cumeeiras</t>
  </si>
  <si>
    <t>3.9</t>
  </si>
  <si>
    <t xml:space="preserve"> Demolição de lajes, em concreto armado, de forma mecanizada com martelete demolidor elétrico, sem reaproveitamento</t>
  </si>
  <si>
    <t>3.10</t>
  </si>
  <si>
    <t xml:space="preserve"> Locação de andaime metálico para trabalho em fachada de edifíco (aluguel de 1 m² por 1 mês) inclusive frete, montagem e desmontagem</t>
  </si>
  <si>
    <t>ESTRUTURAS</t>
  </si>
  <si>
    <t>4.1</t>
  </si>
  <si>
    <t>INFRAESTRUTURA</t>
  </si>
  <si>
    <t>4.1.0</t>
  </si>
  <si>
    <t xml:space="preserve"> Escavação manual em material de 1a. categoria, até 1.50 m de profundidade</t>
  </si>
  <si>
    <t>m3</t>
  </si>
  <si>
    <t>4.1.1</t>
  </si>
  <si>
    <t>Aterro compactado utilizando compactador de placa vibratória com reaproveitamento do material</t>
  </si>
  <si>
    <t>4.1.2</t>
  </si>
  <si>
    <t>Reaterro apiloado de cavas de fundação, em camadas de 20 cm</t>
  </si>
  <si>
    <t>4.1.3</t>
  </si>
  <si>
    <t>Mobilização e desmobilização de equipamentos com carreta prancha (máximo)</t>
  </si>
  <si>
    <t>H</t>
  </si>
  <si>
    <t>4.1.4</t>
  </si>
  <si>
    <t>Fôrma de chapa compensada resinada 12mm, levando-se em conta a utilização 3 vezes (incluido o material, corte, montagem, escoramento e desfôrma)</t>
  </si>
  <si>
    <t>4.1.5</t>
  </si>
  <si>
    <t>Fornecimento, dobragem e colocação em fôrma, de armadura CA-60 B fina, diâmetro de 4.0 a 7.0mm</t>
  </si>
  <si>
    <t>KG</t>
  </si>
  <si>
    <t>4.1.6</t>
  </si>
  <si>
    <t>Fornecimento, dobragem e colocação em fôrma, de armadura CA-50 A média, diâmetro de 6.3 a 10.0 mm</t>
  </si>
  <si>
    <t>4.1.7</t>
  </si>
  <si>
    <t>Fornecimento, preparo e aplicação de concreto Fck = 30 MPa (com brita 1 e 2) - (5% de perdas já incluído no custo)</t>
  </si>
  <si>
    <t xml:space="preserve">COBERTURA /LAJE E TELHA </t>
  </si>
  <si>
    <t>SINAPI</t>
  </si>
  <si>
    <t xml:space="preserve"> FABRICAÇÃO DE FÔRMA PARA LAJES, EM CHAPA DE MADEIRA COMPENSADA RESINADA, E = 17 MM. AF_09/2020</t>
  </si>
  <si>
    <t xml:space="preserve"> ESCORAMENTO DE FÔRMAS DE LAJE EM MADEIRA NÃO APARELHADA, PÉ-DIREITO DUPLO, INCLUSO TRAVAMENTO, 4 UTILIZAÇÕES. AF_09/2020</t>
  </si>
  <si>
    <t xml:space="preserve"> Fornecimento, preparo e aplicação de concreto Fck=25 MPa (brita 1 e 2) - (5% de perdas já incluído no custo)</t>
  </si>
  <si>
    <t>Estrut. metálica p/ quadra poliesp. coberta constituída por perfis formados a frio, aço estrutural ASTM A-570 G33 (terças) ASTM A-36 (demais perfis) c/ o sistema de trat. e pint conf descrito em notas da planilha</t>
  </si>
  <si>
    <t>MERCADO</t>
  </si>
  <si>
    <t>COMP.</t>
  </si>
  <si>
    <t>Cobertura em Telha Termoacustica forro aço galv. Trapezoidal 40, E=0,43 mm, pintura face sup.cor branca, face inferior plana revest. Película PVC Text., incl. acess. fix.  núcleo isolante  poliuretano (Injeção contínua) E= 30 mm, ref. Isoeste, Sto André, Eternit, Metform ou equivalente</t>
  </si>
  <si>
    <t>Cumeeira em aço p/ Telha termoacústica</t>
  </si>
  <si>
    <t>Rufo de chapa de alumínio esp. 0.5mm, largura de 30cm</t>
  </si>
  <si>
    <t>Calha de concreto armado Fck=15 MPa em "U" nas dimensões de 38 x 56 cm conforme detalhes em projeto</t>
  </si>
  <si>
    <t>Impermeabilização de superfície com argamassa impemeabilizante, semiflexível bicomponente, 4 demãos , SIKA Top 107, VIAPLUS 1000 ou equivalente</t>
  </si>
  <si>
    <t xml:space="preserve"> Tubo PVC rígido para esgoto no diâmetro de 100mm incluindo escavação e aterro com areia</t>
  </si>
  <si>
    <t>CHAPIM SOBRE MUROS LINEARES, EM GRANITO OU MÁRMORE, L = 25 CM, ASSENTADO COM ARGAMASSA 1:6 COM ADITIVO. AF_11/2020</t>
  </si>
  <si>
    <t>FECHAMENTO, ALVENARIA E ESCADA</t>
  </si>
  <si>
    <t>5.1</t>
  </si>
  <si>
    <t>Alvenaria de blocos cerâmicos 10 furos 10x20x20cm, assentados c/argamassa de cimento, cal hidratada CH1 e areia traço 1:0,5:8, esp. das juntas 12mm e esp. das paredes s/revestimento, 10cm (bloco comprado na fábrica, posto obra)</t>
  </si>
  <si>
    <t>5.2</t>
  </si>
  <si>
    <t>Platibanda de alvenaria de bloco cerâmico 10x20x20cm, assentado com argamassa de cimento, cal hidratada CH1 e areia no traço 1:0,5:8, amarrada com pilaretes em conc. arm. a cada 2m (H=1.0m), excl. revest.</t>
  </si>
  <si>
    <t>M,</t>
  </si>
  <si>
    <t>5.3</t>
  </si>
  <si>
    <t xml:space="preserve"> ESCADA EM CONCRETO ARMADO MOLDADO IN LOCO, FCK 25 MPA, COM 2 LANCES EM U E LAJE PLANA, FÔRMA EM CHAPA DE MADEIRA COMPENSADA RESINADA. AF_1 1/2020_PA</t>
  </si>
  <si>
    <t>REVESTIMENTO</t>
  </si>
  <si>
    <t>6.1</t>
  </si>
  <si>
    <t>Chapisco de argamassa de cimento e areia média ou grossa lavada, no traço 1:3, espessura 5 mm</t>
  </si>
  <si>
    <t>6.2</t>
  </si>
  <si>
    <t>Emboço de argamassa de cimento, cal hidratada CH1 e areia média ou grossa lavada no traço 1:0.5:6, espessura 20 mm</t>
  </si>
  <si>
    <t>6.3</t>
  </si>
  <si>
    <t>Reboco de argamassa de cimento, cal hidratada CH1 e areia média ou grossa lavada no traço 1:0.5:6, espessura 5mm</t>
  </si>
  <si>
    <t>6.4</t>
  </si>
  <si>
    <t>Pastilha cerâmica branca 5 x 5 cm, assentada com argamassa de cimento colante e rejunte pré-fabricado, marcas de referência Atlas, Jatobá, NGK ou equivalentwe</t>
  </si>
  <si>
    <t>6.5</t>
  </si>
  <si>
    <t>Cerâmica retificada(PARA PAREDE), acabamento brilhante, dim. 32x60cm, ref. TRADIZIONALLE BIANCO Biancogres/equiv. assentado com argamassa de cimento colante, inclusive rejuntamento com argamassapre-fabricada para rejunte</t>
  </si>
  <si>
    <t>6.6</t>
  </si>
  <si>
    <t>Soleira de granito cinza, espessura 3 cm e largura de 3 cm, conforme detalhe em projeto</t>
  </si>
  <si>
    <t>6.7</t>
  </si>
  <si>
    <t xml:space="preserve"> Peitoril de granito cinza polido, 15 cm, esp. 3cm</t>
  </si>
  <si>
    <t>EQUIPAMENTOS SALA AULA</t>
  </si>
  <si>
    <t>8.1</t>
  </si>
  <si>
    <t>Quadro de avisos de fórmica lisa brilhante (13 unidades 2,50 m x 1,20 m)</t>
  </si>
  <si>
    <t>TETO</t>
  </si>
  <si>
    <t>9.1</t>
  </si>
  <si>
    <t>Forro de gesso acabamento tipo liso</t>
  </si>
  <si>
    <t>PISO</t>
  </si>
  <si>
    <t>10.1</t>
  </si>
  <si>
    <t>Regularização de base p/ revestimento cerâmico, com argamassa de cimento e areia no traço 1:5, espessura 3cm</t>
  </si>
  <si>
    <t>10.2</t>
  </si>
  <si>
    <t>Piso cerâmico esmaltado, PEI 5, acabamento semibrilho, dim. 45x45cm, ref. de cor CARGO PLUS WHITE Eliane/equiv. assentado com argamassa de cimento colante, inclusive rejuntamento</t>
  </si>
  <si>
    <t>10.3</t>
  </si>
  <si>
    <t>Revestimento de piso com placas de borracha plurigoma preto pastilhado ou equivalente, inclusive arremate (Rampa)</t>
  </si>
  <si>
    <t>10.4</t>
  </si>
  <si>
    <t>Rodapé de cerâmica PEI-3, assentado com argamassa de cimento cola h = 7.0 cm, inclusive rejuntamento com cimento branco</t>
  </si>
  <si>
    <t>10.5</t>
  </si>
  <si>
    <t>Roda parede em granito cinza andorinha 7x2cm, com acabamento abaulado nos dois lados</t>
  </si>
  <si>
    <t>10.6</t>
  </si>
  <si>
    <t>Execução de passeio cimentado com acabamento camurçado, em argamassa traço 1:3 (cimento e areia) com 1,5 cm de
espessura, sobre lastro de concreto de 8 cm, incluindo preparo da caixa.</t>
  </si>
  <si>
    <t>ESQUADRIAS</t>
  </si>
  <si>
    <t>11.1</t>
  </si>
  <si>
    <t>Janela de correr para vidro em alumínio anodizado cor natural, linha 25, completa, incl. puxador com tranca, alizar, caixilho e contramarco, exclusive vidro</t>
  </si>
  <si>
    <t>11.2</t>
  </si>
  <si>
    <t xml:space="preserve"> Porta em madeira de lei tipo angelim pedra ou equiv.,esp. 35 mm, maciça c/ friso p/ verniz, padrão SEDU, com visor, inclusive alizares, dobradiças e fechadura de bola ext. em latão cromado LaFonte ou equiv., excl. marco, dimensões: 0.80 x 2.10 m</t>
  </si>
  <si>
    <t>und</t>
  </si>
  <si>
    <t>11.3</t>
  </si>
  <si>
    <t>Báscula para vidro em alumínio anodizado cor natural, linha 25, completa, com tranca, caixilho, alizar e contramarco, exclusive vidro</t>
  </si>
  <si>
    <t>11.4</t>
  </si>
  <si>
    <t xml:space="preserve"> Vidro plano transparente liso, com 4 mm de espessura</t>
  </si>
  <si>
    <t>11.5</t>
  </si>
  <si>
    <t xml:space="preserve"> Marco de madeira de lei de 1ª (Peroba, Ipê, Angelim Pedra ou equivalente) com 15x3 cm de batente, nas dimensões de 0.80 x 2.10 m</t>
  </si>
  <si>
    <t>11.6</t>
  </si>
  <si>
    <t xml:space="preserve"> Grade de ferro em barra chata, inclusive chumbamento</t>
  </si>
  <si>
    <t>11.7</t>
  </si>
  <si>
    <t xml:space="preserve"> Alizar de madeira de lei de 1ª (Peroba, Ipê, Angelim Pedra ou equivalente) de 5 x 1,5 cm</t>
  </si>
  <si>
    <t>INSTALAÇÕES HIDROSANITÁRIAS*</t>
  </si>
  <si>
    <t>12.1</t>
  </si>
  <si>
    <t>140701</t>
  </si>
  <si>
    <t>Ponto de água fria (lavatório, tanque, pia de cozinha, etc...)</t>
  </si>
  <si>
    <t>pt</t>
  </si>
  <si>
    <t>12.2</t>
  </si>
  <si>
    <t xml:space="preserve">140702 </t>
  </si>
  <si>
    <t>Ponto com registro de pressão (chuveiro, caixa de descarga, etc...)</t>
  </si>
  <si>
    <t>12.3</t>
  </si>
  <si>
    <t>140706</t>
  </si>
  <si>
    <t xml:space="preserve"> Ponto para esgoto secundário (pia, lavatório, mictório, tanque, bidê, etc...</t>
  </si>
  <si>
    <t>12.4</t>
  </si>
  <si>
    <t xml:space="preserve">140704 </t>
  </si>
  <si>
    <t>Ponto de válvula de descarga, inclusive válvula (sem acabamento)</t>
  </si>
  <si>
    <t>12.5</t>
  </si>
  <si>
    <t xml:space="preserve">140707 </t>
  </si>
  <si>
    <t>Ponto para caixa sifonada, inclusive caixa sifonada pvc 150x150x50mm com grelha em pvc</t>
  </si>
  <si>
    <t>12.6</t>
  </si>
  <si>
    <t>140708</t>
  </si>
  <si>
    <t xml:space="preserve"> Ponto para ralo sifonado, inclusive ralo sifonado 100 x 40 mm c/ grelha em pvc</t>
  </si>
  <si>
    <t>12.7</t>
  </si>
  <si>
    <t>141104</t>
  </si>
  <si>
    <t xml:space="preserve"> Caixa de gordura de alv. bloco concreto 9x19x39cm, dim.60x60cm e Hmáx=1m, com tampa em concreto esp.5cm, lastro concreto esp.10cm, revestida intern. c/ chapisco e reboco impermeab, escavação, reaterro e parede interna em concret</t>
  </si>
  <si>
    <t>12.8</t>
  </si>
  <si>
    <t>170318</t>
  </si>
  <si>
    <t xml:space="preserve"> Registro de pressão bruto, diam. 15mm (1/2"</t>
  </si>
  <si>
    <t>12.9</t>
  </si>
  <si>
    <t xml:space="preserve">140703 </t>
  </si>
  <si>
    <t>Ponto de torneira de jardim (para praças)</t>
  </si>
  <si>
    <t>APARELHOS HIDROSSANITÁRIOS*</t>
  </si>
  <si>
    <t>13.1</t>
  </si>
  <si>
    <t>IOPES</t>
  </si>
  <si>
    <t>13.2</t>
  </si>
  <si>
    <t>13.3</t>
  </si>
  <si>
    <t>Torneira pressão cromada diâm. 1/2" para lavatório, marcas de referência Fabrimar, Deca ou Docol</t>
  </si>
  <si>
    <t xml:space="preserve">170309 </t>
  </si>
  <si>
    <t>Torneira para jardim de 3/4" marcas de referência Fabrimar, Deca ou Docol</t>
  </si>
  <si>
    <t xml:space="preserve"> Torneira pressão cromada, diam. 1/2" para tanque, marcas de referência Fabrimar, Deca ou Doco</t>
  </si>
  <si>
    <t>Torneira pressão em PVC para pia diam. 1/2", marcas de referência Astra, Cipla ou Akros</t>
  </si>
  <si>
    <t>170510</t>
  </si>
  <si>
    <t>Bebedouro de aço inox, marcas de referência Fisher, Metalpress ou Mekal, inclusive válvula, sifão cromado e torneiras, exclusive alvenaria, dim. 0.45x2.75 m, conforme detalhe em projeto</t>
  </si>
  <si>
    <t>170537</t>
  </si>
  <si>
    <t xml:space="preserve"> Assento plástico para vaso sanitário, marcas de referência Deca, Celite ou Ideal Standard</t>
  </si>
  <si>
    <t xml:space="preserve"> Reservatório de poliestileno de 1000 L, inclusive suporte em madeira de 7x12cm e 5x7cm, elevado de 4m, conforme projeto (2 utilizações)</t>
  </si>
  <si>
    <t xml:space="preserve"> Registro de pressão com canopla cromada diam. 15mm (1/2"), marcas de referência Fabrimar, Deca ou Docol</t>
  </si>
  <si>
    <t>Adaptador de PVC soldável com flanges livres para caixa d'água, diâmetro 50mm x 1 1/2"</t>
  </si>
  <si>
    <t>170205</t>
  </si>
  <si>
    <t xml:space="preserve"> Bancada de mármore esp. 3cm</t>
  </si>
  <si>
    <t>INSTALAÇÕES DE PREVENÇÃO E COMBATE A INCÊNDIO E PÂNICO*</t>
  </si>
  <si>
    <t>14.1</t>
  </si>
  <si>
    <t>Extintor de incêndio de água pressurizada capacidade 2A (10L), inclusive suporte para fixação e EXCLUSIVE placa sinalizadora em PVC Fotoluminescente</t>
  </si>
  <si>
    <t>14.2</t>
  </si>
  <si>
    <t>Extintor de incêndio portátil de pó químico ABC com capacidade 2A-20B:C (6 kg), inclusive suporte para fixação, EXCLUSIVE placa sinalizadora em PVC fotoluminescente</t>
  </si>
  <si>
    <t>14.3</t>
  </si>
  <si>
    <t>160612</t>
  </si>
  <si>
    <t>Placa de sinalização de segurança CODIGO 14 - 315/158(NBR 13.434); CÓDIGO S3(NT 14/2010-ES) ("SAIDA DE EMERGÊNCIA" - seta vertical)</t>
  </si>
  <si>
    <t>INSTALAÇÃO DE PARA-RAIOS*</t>
  </si>
  <si>
    <t>15.1</t>
  </si>
  <si>
    <t>160303</t>
  </si>
  <si>
    <t>Aterramento com haste terra 5/8" x 2.40, cabo de cobre nu 6mm2, inclusive caixa de concreto 30 x 30 cm</t>
  </si>
  <si>
    <t>15.2</t>
  </si>
  <si>
    <t>Condutor de cobre nú, seção de 35mm2, inclusive suportes isoladores e acessórios de fixação, conforme projeto</t>
  </si>
  <si>
    <t>m</t>
  </si>
  <si>
    <t>160309</t>
  </si>
  <si>
    <t>Terminal aéreo em latão (captor), com conector e fixação horizontal 3/8"x350mm, ref. TEL-024, inclusive vedação dos furos com poliuretano ref. TEL 5905, marca de ref. Termotécnica ou equivalente</t>
  </si>
  <si>
    <t>Conector de medição em latão com 2 parafusos para cabos de 16 a 50 mm2, ref. TEL-562, Termotécnica ou equivalente</t>
  </si>
  <si>
    <t>160311</t>
  </si>
  <si>
    <t>Haste de terra tipo COPPERWELD - 5/8" x 2.40m</t>
  </si>
  <si>
    <t>Fixador universal latão estanhado p/ cabos 16 a 70 mm2 ref. 5024, incl. parafuso sextavado M6x45mm, arruela lisa 1/4", bucha nº10, vedação dos furos c/ poliuretano ref. 5905, marca de ref. Termotécnica ou equivalente</t>
  </si>
  <si>
    <t>160325</t>
  </si>
  <si>
    <t>Caixa de equalização de potenciais para uso interno e externo com nove (9) terminais para aterramento (BEP), em aço, com flange inferior e vedação na porta, ref. TEL-903, marca de referência Termotécnica ou equivalente</t>
  </si>
  <si>
    <t>Terminal estanhado de 1 compressão 1 furo, 35mm², ref. TEL-5135, marca de referência Termotécnica ou equivalente</t>
  </si>
  <si>
    <t>Caixa de inspeção em PVC, diâmetro 300 mm, ref TEL-552, marca de referência Termotécnica ou equivalente, inclusive escavação e reaterro</t>
  </si>
  <si>
    <t>Cabo de cobre nú 50 mm2, ref. TEL-5750, marca de referência Termotécnica ou equivalente, inclusive abertura e fechamento de vala para cabo dimensões 50x20cm</t>
  </si>
  <si>
    <t>Eletroduto de PVC rígido roscável, diâm. 1" (32mm), inclusive conexões</t>
  </si>
  <si>
    <t>FACHADA EM ESTRUTURA DE AÇO E ACM</t>
  </si>
  <si>
    <t>16.1</t>
  </si>
  <si>
    <t>COMPOS</t>
  </si>
  <si>
    <t>COMP</t>
  </si>
  <si>
    <t>ACM - PARA PLOTAGEM DE LETRAS,  CRIAÇÃO DE PLACAS  COMERCIAIS (CONFORME PROJETOS)</t>
  </si>
  <si>
    <t>16.2</t>
  </si>
  <si>
    <t>INSTALAÇÕES ELÉTRICAS*</t>
  </si>
  <si>
    <t>17.1</t>
  </si>
  <si>
    <t>17.2</t>
  </si>
  <si>
    <t>ELETRODUTO FLEXÍVEL CORRUGADO 3/4" , MARCA DE REFERÊNCIA TIGRE</t>
  </si>
  <si>
    <t>17.3</t>
  </si>
  <si>
    <t>ELETRODUTO DE PVC RÍGIDO ROSCÁVEL, DIÂM. 1" (32MM), INCLUSIVE CONEXÕES</t>
  </si>
  <si>
    <t>17.4</t>
  </si>
  <si>
    <t>Eletrocalha perfurada em chapa de aço galvanizado nº16, 300x100mm, sem tampa</t>
  </si>
  <si>
    <t>17.5</t>
  </si>
  <si>
    <t>17.6</t>
  </si>
  <si>
    <t>PONTO PADRÃO DE LUZ NO TETO - CONSIDERANDO ELETRODUTO PVC RÍGIDO DE 3/4" INCLUSIVE CONEXÕES (4.5M), FIO ISOLADO PVC DE 2.5MM2 (16.2M) E CAIXA ESTAMPADA 4X4" (1 UND)</t>
  </si>
  <si>
    <t>PONTO PADRÃO DE TOMADA 2 PÓLOS MAIS TERRA - CONSIDERANDO ELETRODUTO PVC RÍGIDO DE 3/4" INCLUSIVE CONEXÕES (5.0M), FIO ISOLADO PVC DE 2.5MM2 (16.5M) E CAIXA ESTAMPADA 4X2" (1 UND)</t>
  </si>
  <si>
    <t>PONTO PADRÃO DE INTERRUPTOR DE 1 TECLA PARALELO - CONSIDERANDO ELETRODUTO PVC RÍGIDO DE 3/4" INCLUSIVE CONEXÕES (8.5M), FIO ISOLADO PVC DE 2.5MM2 (28.8M) E CAIXA ESTAMPADA 4X2" (1 UND)</t>
  </si>
  <si>
    <t>PONTO PADRÃO DE TOMADA PARA AR REFRIGERADO - CONSIDERANDO ELETRODUTO PVC RÍGIDO DE 3/4" INCLUSIVE CONEXÕES (6.0M), FIO ISOLADO PVC DE 4.0MM2 (21.6M) E CAIXA ESTAMPADA 4X2" (1 UND)</t>
  </si>
  <si>
    <t>PONTO PADRÃO DE INTERRUPTOR DE 3 TECLAS SIMPLES - CONSIDERANDO ELETRODUTO PVC RÍGIDO DE 3/4" INCLUSIVE CONEXÕES (4.5M), FIO ISOLADO PVC DE 2.5MM2 (25.8M) E CAIXA ESTAMPADA 4X2" (1 UND)</t>
  </si>
  <si>
    <t>PONTO PADRÃO DE INTERRUPTOR DE 2 TECLAS SIMPLES E 1 TOMADA DOIS PÓLOS MAIS TERRA 10A/250V - CONSIDERANDO ELETRODUTO PVC RÍGIDO DE 3/4" INCLUSIVE CONEXÕES (4.5M), FIO ISOLADO PVC DE 2.5MM2 (22.9M) E CAIXA ESTAMPADA 4X2" (1 UND)</t>
  </si>
  <si>
    <t>Fornecimento e instalação de Bateria estacionária 12V - 60 AH, para centrais de alarme / iluminação de emergência, Moura ou equivalente</t>
  </si>
  <si>
    <t>Subestação ext. aérea trifás. 112.5KVA, completa, c/ quadros de medição, transf. a óleo, chave geral trip., poste e acessórios, conf. NOR-TEC-01 da Escelsa, incl. mureta rev. c/ arg. cimento, cal hidrat. CH1 e areia traço 1:0.5:6</t>
  </si>
  <si>
    <t xml:space="preserve"> Luminaria sobrepor compl., corpo ch. aço pintada branca, refletor aletas parabólicas alum.alta pureza e refletância inclusive 2 lâmpadas LED T8 20W temp. de cor 5000k bivolt c/ 1,20m - Ref. CS232AL-N - AMES, 2447 - LUMAVI OU EQUIVALENTE</t>
  </si>
  <si>
    <t>Luminaria sobrepor compl., corpo ch. aço pintada branca, refletor, aletas parabólicas alum.alta pureza e refletância inclusive 2 lâmpadas LED T8 9/10W temp. de cor 5000k c/ 60cm - Ref. CS216AL-N - AMES, 1261 - LUMAVI OU EQUIVALENTE</t>
  </si>
  <si>
    <t>DISJUNTOR MONOPOLAR 16A CURVA C 5KA 220/127V (LABOR)</t>
  </si>
  <si>
    <t>DISJUNTOR MONOPOLAR 20A CURVA C 5KA 220/127V</t>
  </si>
  <si>
    <t>DISJUNTOR BIPOLAR 20A CURVA C 5KA 220/127V (LABOR)</t>
  </si>
  <si>
    <t>DISJUNTOR BIPOLAR 25A CURVA C 5KA 220/127V</t>
  </si>
  <si>
    <t>DISJUNTOR TRIPOLAR 63A CURVA C 5KA 220/127V (LABOR</t>
  </si>
  <si>
    <t>DISJUNTOR TRIPOLAR 80A CURVA C 5KA 220/127V</t>
  </si>
  <si>
    <t>151314</t>
  </si>
  <si>
    <t>Disjuntor Compacto em caixa moldada tripolar 100 A, curva C - 15KA 240VCA (NBR IEC 60947-2), Ref. Siemens, GE, Schneider ou equivalente</t>
  </si>
  <si>
    <t>QUADRO DISTRIB. ENERGIA, EMBUTIDO OU SEMI EMBUTIDO, CAPAC. P/ 34 DISJ. DIN, C/BARRAM TRIF. 100A BARRA. NEUTRO E TERRA, FAB. EM CHAPA DE AÇO 12 USG COM PORTA, ESPELHO, TRINCO COM FECHAD CH YALE, REF. QDTN II-34DIN-CEMAR OU EQUIV</t>
  </si>
  <si>
    <t>PINTURA</t>
  </si>
  <si>
    <t>Lixamento de parede com pintura antiga PVA para recebimento de nova camada de tinta</t>
  </si>
  <si>
    <t>18.1</t>
  </si>
  <si>
    <t xml:space="preserve"> Emassamento de paredes e forros, com duas demãos de massa corrida, referência Suvinil, Coral, Metalatex ou equivalente,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</si>
  <si>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</si>
  <si>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 Pintura sobre metal, aplicação manual, com duas demãos de tinta esmalte sintético, referência Suvinil, Coral ou Metalatex</t>
  </si>
  <si>
    <t xml:space="preserve"> Pintura de esquadrias e elementos de madeira, aplicação manual, com três demão de verniz brilhante incolor, linha Premium Copal, referência Suvinil, Eucatex, Montana ou equivalente</t>
  </si>
  <si>
    <t xml:space="preserve"> Impermeabilização, empregando argamassa de cimento e areia sem peneirar no traço 1:3 com aditivo impermeabilizado tipo sika 1 ou equivalente, espessura de 2 cm</t>
  </si>
  <si>
    <t>INSTALAÇÕES DE GÁS</t>
  </si>
  <si>
    <t>19.1</t>
  </si>
  <si>
    <t>Abrigo de gás para 4 cilindros 45Kg , exec. em alv bloco concreto, dim. 4.05x0,85x2.10m, inclusive cilindros e rede interna do abrigo compreendendo tubos e válvulas de esfera que interligam os cilindros</t>
  </si>
  <si>
    <t>SERVIÇOS FINAIS</t>
  </si>
  <si>
    <t>Limpeza geral da obra</t>
  </si>
  <si>
    <t>TOTAL OBRA:</t>
  </si>
  <si>
    <t>planilha elaborada por :       Marcos Tadeu S. Barros</t>
  </si>
  <si>
    <t>______________________________________________</t>
  </si>
  <si>
    <t xml:space="preserve">INGLID GONÇALVES GIESTAS DIAS </t>
  </si>
  <si>
    <t>Hélio Humberto Lima Filho</t>
  </si>
  <si>
    <t>Eng. Civil - CREA ES 032427/D</t>
  </si>
  <si>
    <t>Prefeito Municipal</t>
  </si>
  <si>
    <t xml:space="preserve">           CRONOGRAMA</t>
  </si>
  <si>
    <t>OBRA/SERVIÇO: CONSTRUÇÃO DE ESCOLA DE ENSINO INFANTIL</t>
  </si>
  <si>
    <t>B.D.I.</t>
  </si>
  <si>
    <t>LOCAL:  ALTO NITERÓI, ATÍLIO VIVÁCQUA-ES</t>
  </si>
  <si>
    <t>DESCRIÇÃO</t>
  </si>
  <si>
    <t>Prazo de Execução ( em dias)</t>
  </si>
  <si>
    <t>Valores</t>
  </si>
  <si>
    <t>R$</t>
  </si>
  <si>
    <t>%</t>
  </si>
  <si>
    <t>PLANEJAMENTO E PROCESSO LICITATÓRIO</t>
  </si>
  <si>
    <t>01</t>
  </si>
  <si>
    <t>02</t>
  </si>
  <si>
    <t>03</t>
  </si>
  <si>
    <t>DEMOLIÇÕES E RETIRADAS</t>
  </si>
  <si>
    <t>04</t>
  </si>
  <si>
    <t>05</t>
  </si>
  <si>
    <t>FECHAMENTO E ALVENÁRIA</t>
  </si>
  <si>
    <t>06</t>
  </si>
  <si>
    <t>07</t>
  </si>
  <si>
    <t>EQUIPAMENTOS SALA DE AULA</t>
  </si>
  <si>
    <t>08</t>
  </si>
  <si>
    <t>09</t>
  </si>
  <si>
    <t>10</t>
  </si>
  <si>
    <t>11</t>
  </si>
  <si>
    <t>INSTALAÇÕES HIDROSSANIT.</t>
  </si>
  <si>
    <t>12</t>
  </si>
  <si>
    <t>APARELHOS HIDROSSANIT.</t>
  </si>
  <si>
    <t>13</t>
  </si>
  <si>
    <t>14</t>
  </si>
  <si>
    <t>INSTALAÇÕES DE PARA RAIO</t>
  </si>
  <si>
    <t>15</t>
  </si>
  <si>
    <t>16</t>
  </si>
  <si>
    <t>INSTALAÇÕES ELÉTRICAS</t>
  </si>
  <si>
    <t>17</t>
  </si>
  <si>
    <t>18</t>
  </si>
  <si>
    <t>19</t>
  </si>
  <si>
    <t>VALOR TOTAL (R$)</t>
  </si>
  <si>
    <t>AVANÇO DA OBRA</t>
  </si>
  <si>
    <t>AVANÇO DA OBRA ACUMULADO</t>
  </si>
  <si>
    <t>CUSTO TOTAL (R$)</t>
  </si>
  <si>
    <t>CUSTO TOTAL ACUMULADO (R$)</t>
  </si>
  <si>
    <t>____________________________________________</t>
  </si>
  <si>
    <t>INGLID GONÇALVES GIESTAS DIAS</t>
  </si>
  <si>
    <t>HÉLIO HUMBERTO LIMA FILHO</t>
  </si>
  <si>
    <t>ENG CIVIL</t>
  </si>
  <si>
    <t>COMPOSIÇÃO DE CUSTO UNITÁRIO</t>
  </si>
  <si>
    <t>COMP.01 - ADM LOCAL (REMUNERAÇÃO CONFORME AVANÇO FÍSICO DA OBRA)</t>
  </si>
  <si>
    <t>Unidade:</t>
  </si>
  <si>
    <t>Código (IOPES)</t>
  </si>
  <si>
    <t>Descrição</t>
  </si>
  <si>
    <t>Unid.</t>
  </si>
  <si>
    <t>Coefic.</t>
  </si>
  <si>
    <t>Valor Unitário</t>
  </si>
  <si>
    <t>Subtotal</t>
  </si>
  <si>
    <t>ENGENHEIRO PLENO (INCL. L SOCIAIS DE 51,04%)</t>
  </si>
  <si>
    <t>H*</t>
  </si>
  <si>
    <t>2 HRS POR SEMANA, DURANTE 12 MESES (12 X 30 DIAS)</t>
  </si>
  <si>
    <t>VIGIA (LEIS SOCIAIS =51,04%)</t>
  </si>
  <si>
    <t>8 HRS POR DIA, DURANTE 10 MESES (10 X 30 DIA)</t>
  </si>
  <si>
    <t>CUSTO DIRETO</t>
  </si>
  <si>
    <t>CUSTO TOTAL</t>
  </si>
  <si>
    <t>* Unidade obtida considerando 200 horas/mês</t>
  </si>
  <si>
    <t>MÊS</t>
  </si>
  <si>
    <t>Data: 15/05/2026</t>
  </si>
  <si>
    <t>BDI (33,25%)</t>
  </si>
  <si>
    <t>4.2</t>
  </si>
  <si>
    <t>4.2.2</t>
  </si>
  <si>
    <t>4.2.3</t>
  </si>
  <si>
    <t>4.2.4</t>
  </si>
  <si>
    <t>4.2.5</t>
  </si>
  <si>
    <t>4.2.6</t>
  </si>
  <si>
    <t>4.2.7</t>
  </si>
  <si>
    <t>4.2.1</t>
  </si>
  <si>
    <t>4.2.8</t>
  </si>
  <si>
    <t>4.2.9</t>
  </si>
  <si>
    <t>4.2.10</t>
  </si>
  <si>
    <t>4.2.11</t>
  </si>
  <si>
    <t>4.2.12</t>
  </si>
  <si>
    <t>7.1</t>
  </si>
  <si>
    <t>9.2</t>
  </si>
  <si>
    <t>9.3</t>
  </si>
  <si>
    <t>9.4</t>
  </si>
  <si>
    <t>9.5</t>
  </si>
  <si>
    <t>9.6</t>
  </si>
  <si>
    <t>10.7</t>
  </si>
  <si>
    <t>11.8</t>
  </si>
  <si>
    <t>11.9</t>
  </si>
  <si>
    <t>12.10</t>
  </si>
  <si>
    <t>14.4</t>
  </si>
  <si>
    <t>14.5</t>
  </si>
  <si>
    <t>14.6</t>
  </si>
  <si>
    <t>14.7</t>
  </si>
  <si>
    <t>14.8</t>
  </si>
  <si>
    <t>14.9</t>
  </si>
  <si>
    <t>14.10</t>
  </si>
  <si>
    <t>14.11</t>
  </si>
  <si>
    <t>16.3</t>
  </si>
  <si>
    <t>16.4</t>
  </si>
  <si>
    <t>16.5</t>
  </si>
  <si>
    <t>16.6</t>
  </si>
  <si>
    <t>16.7</t>
  </si>
  <si>
    <t>16.8</t>
  </si>
  <si>
    <t>16.9</t>
  </si>
  <si>
    <t>16.10</t>
  </si>
  <si>
    <t>16.11</t>
  </si>
  <si>
    <t>16.12</t>
  </si>
  <si>
    <t>16.13</t>
  </si>
  <si>
    <t>16.14</t>
  </si>
  <si>
    <t>16.15</t>
  </si>
  <si>
    <t>16.16</t>
  </si>
  <si>
    <t>16.17</t>
  </si>
  <si>
    <t>16.18</t>
  </si>
  <si>
    <t>16.19</t>
  </si>
  <si>
    <t>16.20</t>
  </si>
  <si>
    <t>16.21</t>
  </si>
  <si>
    <t>16.22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</si>
</sst>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R$&quot;\ #,##0.00"/>
    <numFmt numFmtId="165" formatCode="_(* #,##0.00_);_(* \(#,##0.00\);_(* \-??_);_(@_)"/>
    <numFmt numFmtId="166" formatCode="_(&quot;R$&quot;* #,##0.00_);_(&quot;R$&quot;* \(#,##0.00\);_(&quot;R$&quot;* &quot;-&quot;??_);_(@_)"/>
    <numFmt numFmtId="167" formatCode="0.0%"/>
    <numFmt numFmtId="168" formatCode="_(* #,##0.00_);_(* \(#,##0.00\);_(* &quot;-&quot;??_);_(@_)"/>
    <numFmt numFmtId="169" formatCode="[$-F800]dddd\,\ mmmm\ dd\,\ yyyy"/>
  </numFmts>
  <fonts count="12" x14ac:knownFonts="1">
    <font>
      <sz val="11"/>
      <color theme="1"/>
      <name val="Calibri"/>
    </font>
    <font>
      <b/>
      <sz val="11"/>
      <color theme="1"/>
      <name val="Calibri"/>
    </font>
    <font>
      <sz val="10"/>
      <name val="Arial"/>
    </font>
    <font>
      <sz val="10"/>
      <name val="Arial"/>
    </font>
    <font>
      <b/>
      <sz val="8"/>
      <name val="Arial"/>
    </font>
    <font>
      <sz val="8"/>
      <name val="Arial"/>
    </font>
    <font>
      <sz val="9"/>
      <name val="Arial"/>
    </font>
    <font>
      <sz val="14"/>
      <name val="Times New Roman"/>
    </font>
    <font>
      <sz val="11"/>
      <color theme="1"/>
      <name val="Calibri"/>
    </font>
    <font>
      <b/>
      <sz val="10"/>
      <color theme="1"/>
      <name val="Calibri"/>
    </font>
    <font>
      <sz val="10"/>
      <color theme="1"/>
      <name val="Calibri"/>
    </font>
    <font>
      <sz val="8"/>
      <name val="Calibri"/>
    </font>
  </fonts>
  <fills count="7">
    <fill>
      <patternFill patternType="none"/>
    </fill>
    <fill>
      <patternFill patternType="gray125"/>
    </fill>
    <fill>
      <patternFill patternType="solid">
        <fgColor theme="0"/>
      </patternFill>
    </fill>
    <fill>
      <patternFill patternType="solid">
        <fgColor indexed="22"/>
      </patternFill>
    </fill>
    <fill>
      <patternFill patternType="solid">
        <fgColor theme="0" tint="-0.249977111117893"/>
        <bgColor indexed="65"/>
      </patternFill>
    </fill>
    <fill>
      <patternFill patternType="solid">
        <fgColor rgb="FFFFFFFF"/>
      </patternFill>
    </fill>
    <fill>
      <patternFill patternType="solid">
        <fgColor rgb="FF00B050"/>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style="thin">
        <color indexed="8"/>
      </top>
      <bottom style="medium">
        <color indexed="64"/>
      </bottom>
      <diagonal/>
    </border>
    <border>
      <left style="double">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right style="medium">
        <color indexed="64"/>
      </right>
      <top style="medium">
        <color indexed="8"/>
      </top>
      <bottom/>
      <diagonal/>
    </border>
    <border>
      <left/>
      <right/>
      <top style="medium">
        <color indexed="8"/>
      </top>
      <bottom/>
      <diagonal/>
    </border>
    <border>
      <left style="thin">
        <color indexed="8"/>
      </left>
      <right/>
      <top style="medium">
        <color indexed="8"/>
      </top>
      <bottom/>
      <diagonal/>
    </border>
    <border>
      <left style="medium">
        <color indexed="64"/>
      </left>
      <right/>
      <top style="medium">
        <color indexed="8"/>
      </top>
      <bottom/>
      <diagonal/>
    </border>
    <border>
      <left style="thin">
        <color indexed="8"/>
      </left>
      <right style="medium">
        <color indexed="64"/>
      </right>
      <top/>
      <bottom style="medium">
        <color indexed="8"/>
      </bottom>
      <diagonal/>
    </border>
    <border>
      <left/>
      <right style="thin">
        <color indexed="8"/>
      </right>
      <top/>
      <bottom style="medium">
        <color indexed="8"/>
      </bottom>
      <diagonal/>
    </border>
    <border>
      <left style="thin">
        <color indexed="8"/>
      </left>
      <right style="thin">
        <color indexed="8"/>
      </right>
      <top style="hair">
        <color indexed="8"/>
      </top>
      <bottom style="medium">
        <color indexed="8"/>
      </bottom>
      <diagonal/>
    </border>
    <border>
      <left style="double">
        <color indexed="8"/>
      </left>
      <right/>
      <top/>
      <bottom style="medium">
        <color indexed="8"/>
      </bottom>
      <diagonal/>
    </border>
    <border>
      <left style="double">
        <color indexed="8"/>
      </left>
      <right style="double">
        <color indexed="8"/>
      </right>
      <top style="medium">
        <color indexed="8"/>
      </top>
      <bottom style="medium">
        <color indexed="8"/>
      </bottom>
      <diagonal/>
    </border>
    <border>
      <left style="medium">
        <color indexed="64"/>
      </left>
      <right/>
      <top style="medium">
        <color indexed="8"/>
      </top>
      <bottom style="medium">
        <color indexed="8"/>
      </bottom>
      <diagonal/>
    </border>
    <border>
      <left/>
      <right style="medium">
        <color indexed="64"/>
      </right>
      <top style="medium">
        <color indexed="64"/>
      </top>
      <bottom style="hair">
        <color indexed="8"/>
      </bottom>
      <diagonal/>
    </border>
    <border>
      <left/>
      <right style="thin">
        <color indexed="8"/>
      </right>
      <top style="medium">
        <color indexed="64"/>
      </top>
      <bottom style="hair">
        <color indexed="8"/>
      </bottom>
      <diagonal/>
    </border>
    <border>
      <left style="double">
        <color indexed="8"/>
      </left>
      <right style="thin">
        <color indexed="8"/>
      </right>
      <top style="medium">
        <color indexed="64"/>
      </top>
      <bottom style="hair">
        <color indexed="8"/>
      </bottom>
      <diagonal/>
    </border>
    <border>
      <left style="double">
        <color indexed="8"/>
      </left>
      <right style="double">
        <color indexed="8"/>
      </right>
      <top style="medium">
        <color indexed="64"/>
      </top>
      <bottom style="medium">
        <color indexed="8"/>
      </bottom>
      <diagonal/>
    </border>
    <border>
      <left style="medium">
        <color indexed="64"/>
      </left>
      <right/>
      <top style="medium">
        <color indexed="64"/>
      </top>
      <bottom style="medium">
        <color indexed="8"/>
      </bottom>
      <diagonal/>
    </border>
    <border>
      <left style="thin">
        <color indexed="8"/>
      </left>
      <right style="medium">
        <color indexed="64"/>
      </right>
      <top style="medium">
        <color indexed="64"/>
      </top>
      <bottom/>
      <diagonal/>
    </border>
    <border>
      <left style="thin">
        <color indexed="8"/>
      </left>
      <right style="medium">
        <color indexed="64"/>
      </right>
      <top/>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8"/>
      </left>
      <right style="medium">
        <color indexed="64"/>
      </right>
      <top style="thin">
        <color indexed="64"/>
      </top>
      <bottom/>
      <diagonal/>
    </border>
    <border>
      <left style="double">
        <color indexed="8"/>
      </left>
      <right style="medium">
        <color indexed="64"/>
      </right>
      <top/>
      <bottom/>
      <diagonal/>
    </border>
    <border>
      <left style="double">
        <color indexed="8"/>
      </left>
      <right style="medium">
        <color indexed="64"/>
      </right>
      <top/>
      <bottom style="thin">
        <color indexed="8"/>
      </bottom>
      <diagonal/>
    </border>
    <border>
      <left style="thin">
        <color indexed="8"/>
      </left>
      <right/>
      <top style="medium">
        <color indexed="64"/>
      </top>
      <bottom/>
      <diagonal/>
    </border>
    <border>
      <left style="medium">
        <color indexed="64"/>
      </left>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8"/>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double">
        <color indexed="8"/>
      </right>
      <top/>
      <bottom/>
      <diagonal/>
    </border>
    <border>
      <left style="medium">
        <color indexed="64"/>
      </left>
      <right style="double">
        <color indexed="8"/>
      </right>
      <top/>
      <bottom style="thin">
        <color indexed="64"/>
      </bottom>
      <diagonal/>
    </border>
    <border>
      <left style="medium">
        <color indexed="64"/>
      </left>
      <right style="double">
        <color indexed="8"/>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8"/>
      </left>
      <right style="medium">
        <color indexed="64"/>
      </right>
      <top style="thin">
        <color indexed="8"/>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medium">
        <color rgb="FF000000"/>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s>
  <cellStyleXfs count="8">
    <xf numFmtId="0" fontId="0" fillId="0" borderId="0"/>
    <xf numFmtId="0" fontId="2" fillId="0" borderId="0"/>
    <xf numFmtId="0" fontId="3" fillId="0" borderId="0"/>
    <xf numFmtId="166"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9" fontId="8" fillId="0" borderId="0" applyFont="0" applyFill="0" applyBorder="0" applyAlignment="0" applyProtection="0"/>
    <xf numFmtId="168" fontId="2" fillId="0" borderId="0" applyFont="0" applyFill="0" applyBorder="0" applyAlignment="0" applyProtection="0"/>
  </cellStyleXfs>
  <cellXfs count="204">
    <xf numFmtId="0" fontId="0" fillId="0" borderId="0" xfId="0"/>
    <xf numFmtId="0" fontId="3" fillId="0" borderId="0" xfId="2"/>
    <xf numFmtId="165" fontId="5" fillId="0" borderId="12" xfId="1" applyNumberFormat="1" applyFont="1" applyBorder="1" applyAlignment="1">
      <alignment horizontal="center" vertical="center"/>
    </xf>
    <xf numFmtId="4" fontId="5" fillId="0" borderId="18" xfId="3" applyNumberFormat="1" applyFont="1" applyBorder="1" applyAlignment="1">
      <alignment horizontal="center" vertical="center"/>
    </xf>
    <xf numFmtId="167" fontId="5" fillId="0" borderId="19" xfId="4" applyNumberFormat="1" applyFont="1" applyBorder="1" applyAlignment="1">
      <alignment horizontal="right" vertical="center"/>
    </xf>
    <xf numFmtId="10" fontId="3" fillId="0" borderId="0" xfId="2" applyNumberFormat="1"/>
    <xf numFmtId="0" fontId="4" fillId="3" borderId="7" xfId="1" applyFont="1" applyFill="1" applyBorder="1" applyAlignment="1">
      <alignment horizontal="center" vertical="center"/>
    </xf>
    <xf numFmtId="0" fontId="4" fillId="3" borderId="24" xfId="1" applyFont="1" applyFill="1" applyBorder="1" applyAlignment="1">
      <alignment horizontal="center"/>
    </xf>
    <xf numFmtId="0" fontId="4" fillId="3" borderId="25" xfId="1" applyFont="1" applyFill="1" applyBorder="1" applyAlignment="1">
      <alignment horizontal="center"/>
    </xf>
    <xf numFmtId="0" fontId="4" fillId="2" borderId="28" xfId="1" applyFont="1" applyFill="1" applyBorder="1" applyAlignment="1">
      <alignment horizontal="center"/>
    </xf>
    <xf numFmtId="0" fontId="4" fillId="2" borderId="29" xfId="1" applyFont="1" applyFill="1" applyBorder="1" applyAlignment="1">
      <alignment horizontal="center"/>
    </xf>
    <xf numFmtId="0" fontId="4" fillId="2" borderId="30" xfId="1" applyFont="1" applyFill="1" applyBorder="1" applyAlignment="1">
      <alignment horizontal="center"/>
    </xf>
    <xf numFmtId="0" fontId="4" fillId="2" borderId="31" xfId="1" applyFont="1" applyFill="1" applyBorder="1" applyAlignment="1">
      <alignment horizontal="center"/>
    </xf>
    <xf numFmtId="0" fontId="5" fillId="2" borderId="8" xfId="1" applyFont="1" applyFill="1" applyBorder="1"/>
    <xf numFmtId="0" fontId="4" fillId="2" borderId="7" xfId="1" applyFont="1" applyFill="1" applyBorder="1" applyAlignment="1">
      <alignment horizontal="left"/>
    </xf>
    <xf numFmtId="4" fontId="6" fillId="0" borderId="13" xfId="2" applyNumberFormat="1" applyFont="1" applyBorder="1" applyAlignment="1">
      <alignment horizontal="center"/>
    </xf>
    <xf numFmtId="164" fontId="8" fillId="2" borderId="0" xfId="0" applyNumberFormat="1" applyFont="1" applyFill="1"/>
    <xf numFmtId="0" fontId="8" fillId="0" borderId="0" xfId="0" applyFont="1"/>
    <xf numFmtId="164" fontId="0" fillId="0" borderId="0" xfId="0" applyNumberFormat="1" applyAlignment="1">
      <alignment horizontal="center"/>
    </xf>
    <xf numFmtId="0" fontId="0" fillId="0" borderId="0" xfId="0" applyAlignment="1">
      <alignment horizontal="center"/>
    </xf>
    <xf numFmtId="10" fontId="5" fillId="0" borderId="13" xfId="2" applyNumberFormat="1" applyFont="1" applyBorder="1" applyAlignment="1">
      <alignment horizontal="center"/>
    </xf>
    <xf numFmtId="49" fontId="5" fillId="0" borderId="3" xfId="2" applyNumberFormat="1" applyFont="1" applyBorder="1" applyAlignment="1">
      <alignment horizontal="center"/>
    </xf>
    <xf numFmtId="167" fontId="5" fillId="0" borderId="15" xfId="4" applyNumberFormat="1" applyFont="1" applyBorder="1" applyAlignment="1">
      <alignment horizontal="right" vertical="center"/>
    </xf>
    <xf numFmtId="0" fontId="5" fillId="0" borderId="16" xfId="1" applyFont="1" applyBorder="1"/>
    <xf numFmtId="0" fontId="4" fillId="0" borderId="11" xfId="1" applyFont="1" applyBorder="1" applyAlignment="1">
      <alignment horizontal="left"/>
    </xf>
    <xf numFmtId="0" fontId="4" fillId="0" borderId="12" xfId="1" applyFont="1" applyBorder="1" applyAlignment="1">
      <alignment horizontal="left"/>
    </xf>
    <xf numFmtId="0" fontId="5" fillId="0" borderId="13" xfId="1" applyFont="1" applyBorder="1"/>
    <xf numFmtId="0" fontId="4" fillId="2" borderId="8" xfId="1" applyFont="1" applyFill="1" applyBorder="1" applyAlignment="1">
      <alignment vertical="center" wrapText="1"/>
    </xf>
    <xf numFmtId="0" fontId="4" fillId="2" borderId="12" xfId="1" applyFont="1" applyFill="1" applyBorder="1" applyAlignment="1">
      <alignment vertical="top" wrapText="1"/>
    </xf>
    <xf numFmtId="0" fontId="4" fillId="2" borderId="13" xfId="1" applyFont="1" applyFill="1" applyBorder="1" applyAlignment="1">
      <alignment vertical="top" wrapText="1"/>
    </xf>
    <xf numFmtId="0" fontId="9" fillId="0" borderId="1" xfId="0" applyFont="1" applyBorder="1" applyAlignment="1">
      <alignment horizontal="right"/>
    </xf>
    <xf numFmtId="0" fontId="9" fillId="0" borderId="1" xfId="0" applyFont="1" applyBorder="1" applyAlignment="1">
      <alignment horizontal="center"/>
    </xf>
    <xf numFmtId="0" fontId="10" fillId="0" borderId="1" xfId="0" applyFont="1" applyBorder="1" applyAlignment="1">
      <alignment horizontal="right"/>
    </xf>
    <xf numFmtId="10" fontId="10" fillId="0" borderId="1" xfId="0" applyNumberFormat="1" applyFont="1" applyBorder="1" applyAlignment="1">
      <alignment horizont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164" fontId="10" fillId="2" borderId="1" xfId="0" applyNumberFormat="1" applyFont="1" applyFill="1" applyBorder="1" applyAlignment="1">
      <alignment horizontal="center" vertical="center"/>
    </xf>
    <xf numFmtId="0" fontId="10" fillId="0" borderId="1" xfId="0" applyFont="1" applyBorder="1" applyAlignment="1">
      <alignment vertical="center"/>
    </xf>
    <xf numFmtId="0" fontId="8" fillId="0" borderId="0" xfId="0" applyFont="1" applyAlignment="1">
      <alignment vertical="center"/>
    </xf>
    <xf numFmtId="164" fontId="9" fillId="2" borderId="1" xfId="0" applyNumberFormat="1" applyFont="1" applyFill="1" applyBorder="1" applyAlignment="1">
      <alignment horizontal="center" vertical="center"/>
    </xf>
    <xf numFmtId="0" fontId="10" fillId="0" borderId="0" xfId="0" applyFont="1"/>
    <xf numFmtId="164" fontId="8" fillId="0" borderId="0" xfId="0" applyNumberFormat="1" applyFont="1" applyAlignment="1">
      <alignment vertical="center"/>
    </xf>
    <xf numFmtId="0" fontId="5" fillId="0" borderId="3" xfId="2" applyFont="1" applyBorder="1" applyAlignment="1">
      <alignment horizontal="center"/>
    </xf>
    <xf numFmtId="0" fontId="5" fillId="0" borderId="12" xfId="2" applyFont="1" applyBorder="1" applyAlignment="1">
      <alignment horizontal="left" vertical="top"/>
    </xf>
    <xf numFmtId="0" fontId="5" fillId="0" borderId="0" xfId="2" applyFont="1" applyAlignment="1">
      <alignment horizontal="left" vertical="top"/>
    </xf>
    <xf numFmtId="0" fontId="4" fillId="2" borderId="0" xfId="1" applyFont="1" applyFill="1"/>
    <xf numFmtId="0" fontId="5" fillId="2" borderId="0" xfId="1" applyFont="1" applyFill="1" applyAlignment="1">
      <alignment horizontal="center"/>
    </xf>
    <xf numFmtId="0" fontId="5" fillId="2" borderId="0" xfId="1" applyFont="1" applyFill="1"/>
    <xf numFmtId="4" fontId="5" fillId="0" borderId="2" xfId="3" applyNumberFormat="1" applyFont="1" applyBorder="1" applyAlignment="1">
      <alignment horizontal="center" vertical="center"/>
    </xf>
    <xf numFmtId="10" fontId="5" fillId="0" borderId="11" xfId="4" applyNumberFormat="1" applyFont="1" applyBorder="1" applyAlignment="1">
      <alignment horizontal="center" vertical="center"/>
    </xf>
    <xf numFmtId="10" fontId="5" fillId="0" borderId="10" xfId="3" applyNumberFormat="1" applyFont="1" applyBorder="1" applyAlignment="1">
      <alignment horizontal="center" vertical="center"/>
    </xf>
    <xf numFmtId="4" fontId="4" fillId="0" borderId="45" xfId="3" applyNumberFormat="1" applyFont="1" applyBorder="1" applyAlignment="1">
      <alignment horizontal="center" vertical="center"/>
    </xf>
    <xf numFmtId="10" fontId="5" fillId="0" borderId="52" xfId="3" applyNumberFormat="1" applyFont="1" applyBorder="1" applyAlignment="1">
      <alignment horizontal="center" vertical="center"/>
    </xf>
    <xf numFmtId="10" fontId="4" fillId="0" borderId="52" xfId="3" applyNumberFormat="1" applyFont="1" applyBorder="1" applyAlignment="1">
      <alignment horizontal="center" vertical="center"/>
    </xf>
    <xf numFmtId="4" fontId="4" fillId="0" borderId="1" xfId="3" applyNumberFormat="1" applyFont="1" applyBorder="1" applyAlignment="1">
      <alignment horizontal="center" vertical="center"/>
    </xf>
    <xf numFmtId="4" fontId="5" fillId="0" borderId="52" xfId="3" applyNumberFormat="1" applyFont="1" applyBorder="1" applyAlignment="1">
      <alignment horizontal="center" vertical="center"/>
    </xf>
    <xf numFmtId="4" fontId="4" fillId="0" borderId="54" xfId="1" applyNumberFormat="1" applyFont="1" applyBorder="1"/>
    <xf numFmtId="4" fontId="4" fillId="0" borderId="12" xfId="1" applyNumberFormat="1" applyFont="1" applyBorder="1"/>
    <xf numFmtId="165" fontId="5" fillId="0" borderId="9" xfId="1" applyNumberFormat="1" applyFont="1" applyBorder="1"/>
    <xf numFmtId="165" fontId="5" fillId="0" borderId="3" xfId="1" applyNumberFormat="1" applyFont="1" applyBorder="1"/>
    <xf numFmtId="165" fontId="5" fillId="0" borderId="0" xfId="1" applyNumberFormat="1" applyFont="1"/>
    <xf numFmtId="165" fontId="5" fillId="0" borderId="8" xfId="1" applyNumberFormat="1" applyFont="1" applyBorder="1"/>
    <xf numFmtId="0" fontId="4" fillId="2" borderId="0" xfId="1" applyFont="1" applyFill="1" applyAlignment="1">
      <alignment vertical="center" wrapText="1"/>
    </xf>
    <xf numFmtId="10" fontId="5" fillId="0" borderId="14" xfId="4" applyNumberFormat="1" applyFont="1" applyBorder="1" applyAlignment="1">
      <alignment horizontal="center" vertical="center"/>
    </xf>
    <xf numFmtId="10" fontId="5" fillId="0" borderId="10" xfId="4" applyNumberFormat="1" applyFont="1" applyBorder="1" applyAlignment="1">
      <alignment vertical="center"/>
    </xf>
    <xf numFmtId="10" fontId="5" fillId="0" borderId="14" xfId="4" applyNumberFormat="1" applyFont="1" applyBorder="1" applyAlignment="1">
      <alignment vertical="center"/>
    </xf>
    <xf numFmtId="164" fontId="5" fillId="0" borderId="2" xfId="3" applyNumberFormat="1" applyFont="1" applyBorder="1" applyAlignment="1">
      <alignment horizontal="center" vertical="center"/>
    </xf>
    <xf numFmtId="164" fontId="5" fillId="0" borderId="10" xfId="4" applyNumberFormat="1" applyFont="1" applyBorder="1" applyAlignment="1">
      <alignment horizontal="center" vertical="center"/>
    </xf>
    <xf numFmtId="164" fontId="5" fillId="0" borderId="10" xfId="4" applyNumberFormat="1" applyFont="1" applyBorder="1" applyAlignment="1">
      <alignment vertical="center"/>
    </xf>
    <xf numFmtId="164" fontId="5" fillId="0" borderId="52" xfId="3" applyNumberFormat="1" applyFont="1" applyBorder="1" applyAlignment="1">
      <alignment horizontal="center" vertical="center"/>
    </xf>
    <xf numFmtId="164" fontId="5" fillId="0" borderId="18" xfId="3" applyNumberFormat="1" applyFont="1" applyBorder="1" applyAlignment="1">
      <alignment horizontal="center" vertical="center"/>
    </xf>
    <xf numFmtId="164" fontId="4" fillId="0" borderId="18" xfId="3" applyNumberFormat="1" applyFont="1" applyBorder="1" applyAlignment="1">
      <alignment horizontal="center" vertical="center"/>
    </xf>
    <xf numFmtId="0" fontId="0" fillId="5" borderId="0" xfId="0" applyFill="1"/>
    <xf numFmtId="0" fontId="1" fillId="5" borderId="67" xfId="0" applyFont="1" applyFill="1" applyBorder="1" applyAlignment="1">
      <alignment horizontal="center"/>
    </xf>
    <xf numFmtId="0" fontId="0" fillId="5" borderId="68" xfId="0" applyFill="1" applyBorder="1"/>
    <xf numFmtId="0" fontId="1" fillId="5" borderId="70" xfId="0" applyFont="1" applyFill="1" applyBorder="1" applyAlignment="1">
      <alignment horizontal="center"/>
    </xf>
    <xf numFmtId="0" fontId="1" fillId="5" borderId="68" xfId="0" applyFont="1" applyFill="1" applyBorder="1" applyAlignment="1">
      <alignment horizontal="center"/>
    </xf>
    <xf numFmtId="0" fontId="1" fillId="5" borderId="69" xfId="0" applyFont="1" applyFill="1" applyBorder="1" applyAlignment="1">
      <alignment horizontal="center"/>
    </xf>
    <xf numFmtId="0" fontId="0" fillId="5" borderId="69" xfId="0" applyFill="1" applyBorder="1" applyAlignment="1">
      <alignment horizontal="center"/>
    </xf>
    <xf numFmtId="0" fontId="0" fillId="5" borderId="69" xfId="0" applyFill="1" applyBorder="1" applyAlignment="1">
      <alignment horizontal="left" wrapText="1"/>
    </xf>
    <xf numFmtId="10" fontId="0" fillId="5" borderId="71" xfId="0" applyNumberFormat="1" applyFill="1" applyBorder="1" applyAlignment="1">
      <alignment horizontal="right"/>
    </xf>
    <xf numFmtId="10" fontId="0" fillId="5" borderId="72" xfId="0" applyNumberFormat="1" applyFill="1" applyBorder="1" applyAlignment="1">
      <alignment horizontal="right"/>
    </xf>
    <xf numFmtId="10" fontId="0" fillId="5" borderId="73" xfId="0" applyNumberFormat="1" applyFill="1" applyBorder="1" applyAlignment="1">
      <alignment horizontal="right"/>
    </xf>
    <xf numFmtId="4" fontId="0" fillId="5" borderId="68" xfId="0" applyNumberFormat="1" applyFill="1" applyBorder="1" applyAlignment="1">
      <alignment horizontal="right"/>
    </xf>
    <xf numFmtId="4" fontId="0" fillId="5" borderId="69" xfId="0" applyNumberFormat="1" applyFill="1" applyBorder="1" applyAlignment="1">
      <alignment horizontal="right"/>
    </xf>
    <xf numFmtId="164" fontId="0" fillId="5" borderId="69" xfId="0" applyNumberFormat="1" applyFill="1" applyBorder="1" applyAlignment="1">
      <alignment horizontal="right"/>
    </xf>
    <xf numFmtId="4" fontId="0" fillId="6" borderId="68" xfId="0" applyNumberFormat="1" applyFill="1" applyBorder="1" applyAlignment="1">
      <alignment horizontal="right"/>
    </xf>
    <xf numFmtId="0" fontId="1" fillId="5" borderId="69" xfId="0" applyFont="1" applyFill="1" applyBorder="1" applyAlignment="1">
      <alignment horizontal="left" wrapText="1"/>
    </xf>
    <xf numFmtId="4" fontId="1" fillId="5" borderId="69" xfId="0" applyNumberFormat="1" applyFont="1" applyFill="1" applyBorder="1" applyAlignment="1">
      <alignment horizontal="right"/>
    </xf>
    <xf numFmtId="164" fontId="1" fillId="5" borderId="69" xfId="0" applyNumberFormat="1" applyFont="1" applyFill="1" applyBorder="1" applyAlignment="1">
      <alignment horizontal="right"/>
    </xf>
    <xf numFmtId="0" fontId="1" fillId="5" borderId="75" xfId="0" applyFont="1" applyFill="1" applyBorder="1" applyAlignment="1">
      <alignment horizontal="center"/>
    </xf>
    <xf numFmtId="0" fontId="1" fillId="5" borderId="75" xfId="0" applyFont="1" applyFill="1" applyBorder="1" applyAlignment="1">
      <alignment horizontal="left" wrapText="1"/>
    </xf>
    <xf numFmtId="4" fontId="1" fillId="5" borderId="75" xfId="0" applyNumberFormat="1" applyFont="1" applyFill="1" applyBorder="1" applyAlignment="1">
      <alignment horizontal="right"/>
    </xf>
    <xf numFmtId="164" fontId="1" fillId="5" borderId="75" xfId="0" applyNumberFormat="1" applyFont="1" applyFill="1" applyBorder="1" applyAlignment="1">
      <alignment horizontal="right"/>
    </xf>
    <xf numFmtId="0" fontId="1" fillId="5" borderId="67" xfId="0" applyFont="1" applyFill="1" applyBorder="1" applyAlignment="1">
      <alignment horizontal="right"/>
    </xf>
    <xf numFmtId="10" fontId="1" fillId="5" borderId="80" xfId="0" applyNumberFormat="1" applyFont="1" applyFill="1" applyBorder="1" applyAlignment="1">
      <alignment horizontal="left"/>
    </xf>
    <xf numFmtId="0" fontId="1" fillId="5" borderId="81" xfId="0" applyFont="1" applyFill="1" applyBorder="1" applyAlignment="1">
      <alignment horizontal="center"/>
    </xf>
    <xf numFmtId="0" fontId="1" fillId="5" borderId="82" xfId="0" applyFont="1" applyFill="1" applyBorder="1" applyAlignment="1">
      <alignment horizontal="center"/>
    </xf>
    <xf numFmtId="0" fontId="1" fillId="5" borderId="83" xfId="0" applyFont="1" applyFill="1" applyBorder="1" applyAlignment="1">
      <alignment horizontal="center"/>
    </xf>
    <xf numFmtId="164" fontId="1" fillId="5" borderId="84" xfId="0" applyNumberFormat="1" applyFont="1" applyFill="1" applyBorder="1" applyAlignment="1">
      <alignment horizontal="right"/>
    </xf>
    <xf numFmtId="0" fontId="0" fillId="5" borderId="85" xfId="0" applyFill="1" applyBorder="1" applyAlignment="1">
      <alignment horizontal="center"/>
    </xf>
    <xf numFmtId="164" fontId="0" fillId="5" borderId="86" xfId="0" applyNumberFormat="1" applyFill="1" applyBorder="1" applyAlignment="1">
      <alignment horizontal="right"/>
    </xf>
    <xf numFmtId="0" fontId="1" fillId="5" borderId="85" xfId="0" applyFont="1" applyFill="1" applyBorder="1" applyAlignment="1">
      <alignment horizontal="center"/>
    </xf>
    <xf numFmtId="164" fontId="1" fillId="5" borderId="86" xfId="0" applyNumberFormat="1" applyFont="1" applyFill="1" applyBorder="1" applyAlignment="1">
      <alignment horizontal="right"/>
    </xf>
    <xf numFmtId="0" fontId="0" fillId="5" borderId="74" xfId="0" applyFill="1" applyBorder="1"/>
    <xf numFmtId="0" fontId="0" fillId="5" borderId="64" xfId="0" applyFill="1" applyBorder="1"/>
    <xf numFmtId="0" fontId="0" fillId="5" borderId="63" xfId="0" applyFill="1" applyBorder="1"/>
    <xf numFmtId="0" fontId="0" fillId="0" borderId="66" xfId="0" applyBorder="1"/>
    <xf numFmtId="0" fontId="0" fillId="0" borderId="62" xfId="0" applyBorder="1"/>
    <xf numFmtId="0" fontId="0" fillId="0" borderId="65" xfId="0" applyBorder="1"/>
    <xf numFmtId="0" fontId="0" fillId="5" borderId="63" xfId="0" applyFill="1" applyBorder="1" applyAlignment="1">
      <alignment horizontal="center"/>
    </xf>
    <xf numFmtId="0" fontId="0" fillId="5" borderId="74" xfId="0" applyFill="1" applyBorder="1" applyAlignment="1">
      <alignment horizontal="center"/>
    </xf>
    <xf numFmtId="0" fontId="0" fillId="5" borderId="76" xfId="0" applyFill="1" applyBorder="1"/>
    <xf numFmtId="0" fontId="0" fillId="5" borderId="77" xfId="0" applyFill="1" applyBorder="1"/>
    <xf numFmtId="0" fontId="0" fillId="5" borderId="79" xfId="0" applyFill="1" applyBorder="1"/>
    <xf numFmtId="0" fontId="0" fillId="5" borderId="67" xfId="0" applyFill="1" applyBorder="1"/>
    <xf numFmtId="0" fontId="1" fillId="5" borderId="77" xfId="0" applyFont="1" applyFill="1" applyBorder="1" applyAlignment="1">
      <alignment horizontal="center"/>
    </xf>
    <xf numFmtId="0" fontId="1" fillId="5" borderId="78" xfId="0" applyFont="1" applyFill="1" applyBorder="1" applyAlignment="1">
      <alignment horizontal="center"/>
    </xf>
    <xf numFmtId="0" fontId="1" fillId="5" borderId="67" xfId="0" applyFont="1" applyFill="1" applyBorder="1" applyAlignment="1">
      <alignment horizontal="center"/>
    </xf>
    <xf numFmtId="0" fontId="1" fillId="5" borderId="80" xfId="0" applyFont="1" applyFill="1" applyBorder="1" applyAlignment="1">
      <alignment horizontal="center"/>
    </xf>
    <xf numFmtId="0" fontId="1" fillId="5" borderId="67" xfId="0" applyFont="1" applyFill="1" applyBorder="1" applyAlignment="1">
      <alignment horizontal="left"/>
    </xf>
    <xf numFmtId="49" fontId="4" fillId="0" borderId="57" xfId="1" applyNumberFormat="1" applyFont="1" applyBorder="1" applyAlignment="1">
      <alignment horizontal="center" vertical="center"/>
    </xf>
    <xf numFmtId="49" fontId="4" fillId="0" borderId="55" xfId="1" applyNumberFormat="1" applyFont="1" applyBorder="1" applyAlignment="1">
      <alignment horizontal="center" vertical="center"/>
    </xf>
    <xf numFmtId="49" fontId="4" fillId="0" borderId="56" xfId="1" applyNumberFormat="1" applyFont="1" applyBorder="1" applyAlignment="1">
      <alignment horizontal="center" vertical="center"/>
    </xf>
    <xf numFmtId="49" fontId="4" fillId="0" borderId="61" xfId="1" applyNumberFormat="1" applyFont="1" applyBorder="1" applyAlignment="1">
      <alignment horizontal="left" vertical="center" wrapText="1"/>
    </xf>
    <xf numFmtId="49" fontId="4" fillId="0" borderId="47" xfId="1" applyNumberFormat="1" applyFont="1" applyBorder="1" applyAlignment="1">
      <alignment horizontal="left" vertical="center" wrapText="1"/>
    </xf>
    <xf numFmtId="49" fontId="4" fillId="0" borderId="48" xfId="1" applyNumberFormat="1" applyFont="1" applyBorder="1" applyAlignment="1">
      <alignment horizontal="left" vertical="center" wrapText="1"/>
    </xf>
    <xf numFmtId="4" fontId="4" fillId="0" borderId="23" xfId="3" applyNumberFormat="1" applyFont="1" applyBorder="1" applyAlignment="1">
      <alignment horizontal="center" vertical="center"/>
    </xf>
    <xf numFmtId="4" fontId="4" fillId="0" borderId="22" xfId="3" applyNumberFormat="1" applyFont="1" applyBorder="1" applyAlignment="1">
      <alignment horizontal="center" vertical="center"/>
    </xf>
    <xf numFmtId="4" fontId="4" fillId="0" borderId="20" xfId="3" applyNumberFormat="1" applyFont="1" applyBorder="1" applyAlignment="1">
      <alignment horizontal="center" vertical="center"/>
    </xf>
    <xf numFmtId="49" fontId="4" fillId="0" borderId="21" xfId="1" applyNumberFormat="1" applyFont="1" applyBorder="1" applyAlignment="1">
      <alignment horizontal="left" vertical="center" wrapText="1"/>
    </xf>
    <xf numFmtId="10" fontId="5" fillId="0" borderId="39" xfId="4" applyNumberFormat="1" applyFont="1" applyBorder="1" applyAlignment="1">
      <alignment horizontal="center" vertical="center"/>
    </xf>
    <xf numFmtId="10" fontId="5" fillId="0" borderId="40" xfId="4" applyNumberFormat="1" applyFont="1" applyBorder="1" applyAlignment="1">
      <alignment horizontal="center" vertical="center"/>
    </xf>
    <xf numFmtId="10" fontId="5" fillId="0" borderId="17" xfId="4" applyNumberFormat="1" applyFont="1" applyBorder="1" applyAlignment="1">
      <alignment horizontal="center" vertical="center"/>
    </xf>
    <xf numFmtId="0" fontId="4" fillId="2" borderId="7" xfId="1" applyFont="1" applyFill="1" applyBorder="1" applyAlignment="1">
      <alignment horizontal="center" vertical="center" wrapText="1"/>
    </xf>
    <xf numFmtId="0" fontId="4" fillId="2" borderId="0" xfId="1" applyFont="1" applyFill="1" applyAlignment="1">
      <alignment horizontal="center" vertical="center" wrapText="1"/>
    </xf>
    <xf numFmtId="4" fontId="4" fillId="0" borderId="41" xfId="3" applyNumberFormat="1" applyFont="1" applyBorder="1" applyAlignment="1">
      <alignment horizontal="center" vertical="center"/>
    </xf>
    <xf numFmtId="4" fontId="4" fillId="0" borderId="42" xfId="3" applyNumberFormat="1" applyFont="1" applyBorder="1" applyAlignment="1">
      <alignment horizontal="center" vertical="center"/>
    </xf>
    <xf numFmtId="4" fontId="4" fillId="0" borderId="43" xfId="3" applyNumberFormat="1" applyFont="1" applyBorder="1" applyAlignment="1">
      <alignment horizontal="center" vertical="center"/>
    </xf>
    <xf numFmtId="0" fontId="4" fillId="0" borderId="50" xfId="1" applyFont="1" applyBorder="1" applyAlignment="1">
      <alignment horizontal="left"/>
    </xf>
    <xf numFmtId="0" fontId="4" fillId="0" borderId="51" xfId="1" applyFont="1" applyBorder="1" applyAlignment="1">
      <alignment horizontal="left"/>
    </xf>
    <xf numFmtId="0" fontId="4" fillId="0" borderId="44" xfId="1" applyFont="1" applyBorder="1" applyAlignment="1">
      <alignment horizontal="left"/>
    </xf>
    <xf numFmtId="0" fontId="4" fillId="0" borderId="53" xfId="1" applyFont="1" applyBorder="1" applyAlignment="1">
      <alignment horizontal="left"/>
    </xf>
    <xf numFmtId="169" fontId="5" fillId="0" borderId="2" xfId="1" applyNumberFormat="1" applyFont="1" applyBorder="1" applyAlignment="1">
      <alignment horizontal="left"/>
    </xf>
    <xf numFmtId="169" fontId="5" fillId="0" borderId="3" xfId="1" applyNumberFormat="1" applyFont="1" applyBorder="1" applyAlignment="1">
      <alignment horizontal="left"/>
    </xf>
    <xf numFmtId="49" fontId="4" fillId="3" borderId="4" xfId="1" applyNumberFormat="1" applyFont="1" applyFill="1" applyBorder="1" applyAlignment="1">
      <alignment horizontal="right" vertical="center"/>
    </xf>
    <xf numFmtId="49" fontId="4" fillId="3" borderId="5" xfId="1" applyNumberFormat="1" applyFont="1" applyFill="1" applyBorder="1" applyAlignment="1">
      <alignment horizontal="right" vertical="center"/>
    </xf>
    <xf numFmtId="165" fontId="5" fillId="0" borderId="2" xfId="1" applyNumberFormat="1" applyFont="1" applyBorder="1" applyAlignment="1">
      <alignment horizontal="center"/>
    </xf>
    <xf numFmtId="165" fontId="5" fillId="0" borderId="9" xfId="1" applyNumberFormat="1" applyFont="1" applyBorder="1" applyAlignment="1">
      <alignment horizontal="center"/>
    </xf>
    <xf numFmtId="165" fontId="5" fillId="0" borderId="7" xfId="1" applyNumberFormat="1" applyFont="1" applyBorder="1" applyAlignment="1">
      <alignment horizontal="center"/>
    </xf>
    <xf numFmtId="165" fontId="5" fillId="0" borderId="0" xfId="1" applyNumberFormat="1" applyFont="1" applyAlignment="1">
      <alignment horizontal="center"/>
    </xf>
    <xf numFmtId="14" fontId="4" fillId="0" borderId="7" xfId="1" applyNumberFormat="1" applyFont="1" applyBorder="1" applyAlignment="1">
      <alignment horizontal="center" vertical="center"/>
    </xf>
    <xf numFmtId="14" fontId="4" fillId="0" borderId="8" xfId="1" applyNumberFormat="1" applyFont="1" applyBorder="1" applyAlignment="1">
      <alignment horizontal="center" vertical="center"/>
    </xf>
    <xf numFmtId="14" fontId="4" fillId="0" borderId="11" xfId="1" applyNumberFormat="1" applyFont="1" applyBorder="1" applyAlignment="1">
      <alignment horizontal="center" vertical="center"/>
    </xf>
    <xf numFmtId="14" fontId="4" fillId="0" borderId="13" xfId="1" applyNumberFormat="1" applyFont="1" applyBorder="1" applyAlignment="1">
      <alignment horizontal="center" vertical="center"/>
    </xf>
    <xf numFmtId="0" fontId="4" fillId="0" borderId="2" xfId="1" applyFont="1" applyBorder="1" applyAlignment="1">
      <alignment horizontal="left"/>
    </xf>
    <xf numFmtId="0" fontId="4" fillId="0" borderId="49" xfId="1" applyFont="1" applyBorder="1" applyAlignment="1">
      <alignment horizontal="left"/>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5" fillId="0" borderId="2" xfId="2" applyFont="1" applyBorder="1" applyAlignment="1">
      <alignment horizontal="left" vertical="top" wrapText="1"/>
    </xf>
    <xf numFmtId="0" fontId="5" fillId="0" borderId="9" xfId="2" applyFont="1" applyBorder="1" applyAlignment="1">
      <alignment horizontal="left" vertical="top" wrapText="1"/>
    </xf>
    <xf numFmtId="0" fontId="5" fillId="0" borderId="3" xfId="2" applyFont="1" applyBorder="1" applyAlignment="1">
      <alignment horizontal="left" vertical="top" wrapText="1"/>
    </xf>
    <xf numFmtId="0" fontId="5" fillId="0" borderId="7" xfId="2" applyFont="1" applyBorder="1" applyAlignment="1">
      <alignment horizontal="left" vertical="top" wrapText="1"/>
    </xf>
    <xf numFmtId="0" fontId="5" fillId="0" borderId="0" xfId="2" applyFont="1" applyAlignment="1">
      <alignment horizontal="left" vertical="top" wrapText="1"/>
    </xf>
    <xf numFmtId="0" fontId="5" fillId="0" borderId="8" xfId="2" applyFont="1" applyBorder="1" applyAlignment="1">
      <alignment horizontal="left" vertical="top" wrapText="1"/>
    </xf>
    <xf numFmtId="0" fontId="5" fillId="0" borderId="3" xfId="2" applyFont="1" applyBorder="1" applyAlignment="1">
      <alignment horizontal="center" vertical="center" wrapText="1"/>
    </xf>
    <xf numFmtId="0" fontId="5" fillId="0" borderId="8" xfId="2" applyFont="1" applyBorder="1" applyAlignment="1">
      <alignment horizontal="center" vertical="center" wrapText="1"/>
    </xf>
    <xf numFmtId="0" fontId="5" fillId="0" borderId="7" xfId="2" applyFont="1" applyBorder="1" applyAlignment="1">
      <alignment horizontal="left" vertical="top"/>
    </xf>
    <xf numFmtId="0" fontId="5" fillId="0" borderId="0" xfId="2" applyFont="1" applyAlignment="1">
      <alignment horizontal="left" vertical="top"/>
    </xf>
    <xf numFmtId="0" fontId="5" fillId="0" borderId="11" xfId="2" applyFont="1" applyBorder="1" applyAlignment="1">
      <alignment horizontal="left" vertical="top"/>
    </xf>
    <xf numFmtId="0" fontId="5" fillId="0" borderId="12" xfId="2" applyFont="1" applyBorder="1" applyAlignment="1">
      <alignment horizontal="left" vertical="top"/>
    </xf>
    <xf numFmtId="0" fontId="5" fillId="0" borderId="8" xfId="2" applyFont="1" applyBorder="1" applyAlignment="1">
      <alignment horizontal="center" vertical="top" wrapText="1"/>
    </xf>
    <xf numFmtId="0" fontId="5" fillId="0" borderId="13" xfId="2" applyFont="1" applyBorder="1" applyAlignment="1">
      <alignment horizontal="center" vertical="top" wrapText="1"/>
    </xf>
    <xf numFmtId="0" fontId="4" fillId="2" borderId="36" xfId="1" applyFont="1" applyFill="1" applyBorder="1" applyAlignment="1">
      <alignment horizontal="center"/>
    </xf>
    <xf numFmtId="0" fontId="4" fillId="2" borderId="35" xfId="1" applyFont="1" applyFill="1" applyBorder="1" applyAlignment="1">
      <alignment horizontal="center"/>
    </xf>
    <xf numFmtId="0" fontId="4" fillId="2" borderId="34" xfId="1" applyFont="1" applyFill="1" applyBorder="1" applyAlignment="1">
      <alignment horizontal="center"/>
    </xf>
    <xf numFmtId="0" fontId="4" fillId="3" borderId="27" xfId="1" applyFont="1" applyFill="1" applyBorder="1" applyAlignment="1">
      <alignment horizontal="center" vertical="center"/>
    </xf>
    <xf numFmtId="0" fontId="4" fillId="3" borderId="26" xfId="1" applyFont="1" applyFill="1" applyBorder="1" applyAlignment="1">
      <alignment horizontal="center" vertical="center"/>
    </xf>
    <xf numFmtId="49" fontId="4" fillId="0" borderId="46" xfId="1" applyNumberFormat="1" applyFont="1" applyBorder="1" applyAlignment="1">
      <alignment horizontal="left" vertical="center" wrapText="1"/>
    </xf>
    <xf numFmtId="0" fontId="5" fillId="0" borderId="2" xfId="2" applyFont="1" applyBorder="1" applyAlignment="1">
      <alignment horizontal="center"/>
    </xf>
    <xf numFmtId="0" fontId="5" fillId="0" borderId="3" xfId="2" applyFont="1" applyBorder="1" applyAlignment="1">
      <alignment horizontal="center"/>
    </xf>
    <xf numFmtId="0" fontId="5" fillId="0" borderId="7" xfId="2" applyFont="1" applyBorder="1" applyAlignment="1">
      <alignment horizontal="center"/>
    </xf>
    <xf numFmtId="0" fontId="5" fillId="0" borderId="8" xfId="2" applyFont="1" applyBorder="1" applyAlignment="1">
      <alignment horizontal="center"/>
    </xf>
    <xf numFmtId="0" fontId="5" fillId="0" borderId="11" xfId="2" applyFont="1" applyBorder="1" applyAlignment="1">
      <alignment horizontal="center"/>
    </xf>
    <xf numFmtId="0" fontId="5" fillId="0" borderId="13" xfId="2" applyFont="1" applyBorder="1" applyAlignment="1">
      <alignment horizontal="center"/>
    </xf>
    <xf numFmtId="0" fontId="4" fillId="2" borderId="38" xfId="1" applyFont="1" applyFill="1" applyBorder="1" applyAlignment="1">
      <alignment horizontal="center" vertical="center"/>
    </xf>
    <xf numFmtId="0" fontId="4" fillId="2" borderId="33" xfId="1" applyFont="1" applyFill="1" applyBorder="1" applyAlignment="1">
      <alignment horizontal="center" vertical="center"/>
    </xf>
    <xf numFmtId="0" fontId="4" fillId="2" borderId="37" xfId="1" applyFont="1" applyFill="1" applyBorder="1" applyAlignment="1">
      <alignment horizontal="center" vertical="center"/>
    </xf>
    <xf numFmtId="0" fontId="4" fillId="2" borderId="32" xfId="1" applyFont="1" applyFill="1" applyBorder="1" applyAlignment="1">
      <alignment horizontal="center" vertical="center"/>
    </xf>
    <xf numFmtId="0" fontId="4" fillId="2" borderId="11" xfId="1" applyFont="1" applyFill="1" applyBorder="1" applyAlignment="1">
      <alignment horizontal="center" vertical="top" wrapText="1"/>
    </xf>
    <xf numFmtId="0" fontId="4" fillId="2" borderId="12" xfId="1" applyFont="1" applyFill="1" applyBorder="1" applyAlignment="1">
      <alignment horizontal="center" vertical="top" wrapText="1"/>
    </xf>
    <xf numFmtId="4" fontId="4" fillId="4" borderId="4" xfId="3" applyNumberFormat="1" applyFont="1" applyFill="1" applyBorder="1" applyAlignment="1">
      <alignment horizontal="center" vertical="center"/>
    </xf>
    <xf numFmtId="4" fontId="4" fillId="4" borderId="6" xfId="3" applyNumberFormat="1" applyFont="1" applyFill="1" applyBorder="1" applyAlignment="1">
      <alignment horizontal="center" vertical="center"/>
    </xf>
    <xf numFmtId="0" fontId="9" fillId="0" borderId="58" xfId="0" applyFont="1" applyBorder="1" applyAlignment="1">
      <alignment horizontal="right" vertical="center"/>
    </xf>
    <xf numFmtId="0" fontId="9" fillId="0" borderId="59" xfId="0" applyFont="1" applyBorder="1" applyAlignment="1">
      <alignment horizontal="right" vertical="center"/>
    </xf>
    <xf numFmtId="0" fontId="9" fillId="0" borderId="60" xfId="0" applyFont="1" applyBorder="1" applyAlignment="1">
      <alignment horizontal="right" vertical="center"/>
    </xf>
    <xf numFmtId="0" fontId="9" fillId="4" borderId="1" xfId="0" applyFont="1" applyFill="1" applyBorder="1" applyAlignment="1">
      <alignment horizontal="center" vertical="center"/>
    </xf>
    <xf numFmtId="0" fontId="9" fillId="0" borderId="1" xfId="0" applyFont="1" applyBorder="1" applyAlignment="1">
      <alignment horizontal="left"/>
    </xf>
    <xf numFmtId="0" fontId="10" fillId="0" borderId="1" xfId="0" applyFont="1" applyBorder="1" applyAlignment="1">
      <alignment horizontal="center"/>
    </xf>
    <xf numFmtId="0" fontId="10" fillId="0" borderId="58" xfId="0" applyFont="1" applyBorder="1" applyAlignment="1">
      <alignment horizontal="right" vertical="center"/>
    </xf>
    <xf numFmtId="0" fontId="10" fillId="0" borderId="59" xfId="0" applyFont="1" applyBorder="1" applyAlignment="1">
      <alignment horizontal="right" vertical="center"/>
    </xf>
    <xf numFmtId="0" fontId="10" fillId="0" borderId="60" xfId="0" applyFont="1" applyBorder="1" applyAlignment="1">
      <alignment horizontal="right" vertical="center"/>
    </xf>
  </cellXfs>
  <cellStyles count="8">
    <cellStyle name="Moeda 2" xfId="3" xr:uid="{00000000-0005-0000-0000-000000000000}"/>
    <cellStyle name="Normal" xfId="0" builtinId="0"/>
    <cellStyle name="Normal 2" xfId="1" xr:uid="{00000000-0005-0000-0000-000002000000}"/>
    <cellStyle name="Normal 3" xfId="2" xr:uid="{00000000-0005-0000-0000-000003000000}"/>
    <cellStyle name="Porcentagem" xfId="6" xr:uid="{00000000-0005-0000-0000-000004000000}"/>
    <cellStyle name="Porcentagem 2" xfId="4" xr:uid="{00000000-0005-0000-0000-000005000000}"/>
    <cellStyle name="Separador de milhares 2" xfId="5" xr:uid="{00000000-0005-0000-0000-000006000000}"/>
    <cellStyle name="Vírgula 5"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xdr:row>
      <xdr:rowOff>29492</xdr:rowOff>
    </xdr:from>
    <xdr:to>
      <xdr:col>1</xdr:col>
      <xdr:colOff>1890712</xdr:colOff>
      <xdr:row>4</xdr:row>
      <xdr:rowOff>111981</xdr:rowOff>
    </xdr:to>
    <xdr:pic>
      <xdr:nvPicPr>
        <xdr:cNvPr id="2" name="/xl/media/image2.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114300</xdr:rowOff>
    </xdr:from>
    <xdr:to>
      <xdr:col>2</xdr:col>
      <xdr:colOff>103186</xdr:colOff>
      <xdr:row>5</xdr:row>
      <xdr:rowOff>68058</xdr:rowOff>
    </xdr:to>
    <xdr:pic>
      <xdr:nvPicPr>
        <xdr:cNvPr id="2" name="/xl/media/image1.jpeg">
          <a:extLst>
            <a:ext uri="{FF2B5EF4-FFF2-40B4-BE49-F238E27FC236}">
              <a16:creationId xmlns:a16="http://schemas.microsoft.com/office/drawing/2014/main" id="{13177615-B8C1-4CE3-9173-4795006000D0}"/>
            </a:ext>
          </a:extLst>
        </xdr:cNvPr>
        <xdr:cNvPicPr>
          <a:picLocks noChangeAspect="1"/>
        </xdr:cNvPicPr>
      </xdr:nvPicPr>
      <xdr:blipFill>
        <a:blip xmlns:r="http://schemas.openxmlformats.org/officeDocument/2006/relationships" r:embed="rId1"/>
        <a:stretch>
          <a:fillRect/>
        </a:stretch>
      </xdr:blipFill>
      <xdr:spPr>
        <a:xfrm>
          <a:off x="457200" y="114300"/>
          <a:ext cx="989011" cy="944358"/>
        </a:xfrm>
        <a:prstGeom prst="rect">
          <a:avLst/>
        </a:prstGeom>
      </xdr:spPr>
    </xdr:pic>
    <xdr:clientData/>
  </xdr:twoCellAnchor>
</xdr:wsDr>
</file>

<file path=xl/theme/theme1.xml><?xml version="1.0" encoding="utf-8"?>
<a:theme xmlns:a="http://schemas.openxmlformats.org/drawingml/2006/main" name="Escritório">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Escritório">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79"/>
  <sheetViews>
    <sheetView topLeftCell="A38" zoomScale="110" zoomScaleNormal="110" workbookViewId="0">
      <selection activeCell="R3" sqref="R3"/>
    </sheetView>
  </sheetViews>
  <sheetFormatPr defaultColWidth="9.140625" defaultRowHeight="12.75" x14ac:dyDescent="0.2"/>
  <cols>
    <col min="1" max="1" width="4.85546875" style="1" customWidth="1"/>
    <col min="2" max="2" width="29.7109375" style="1" customWidth="1"/>
    <col min="3" max="4" width="8.85546875" style="1" customWidth="1"/>
    <col min="5" max="5" width="10.85546875" style="1" customWidth="1"/>
    <col min="6" max="6" width="11.42578125" style="1" customWidth="1"/>
    <col min="7" max="7" width="12.5703125" style="1" customWidth="1"/>
    <col min="8" max="8" width="12" style="1" customWidth="1"/>
    <col min="9" max="9" width="12.28515625" style="1" customWidth="1"/>
    <col min="10" max="10" width="15.42578125" style="1" customWidth="1"/>
    <col min="11" max="11" width="12.5703125" style="1" customWidth="1"/>
    <col min="12" max="12" width="12.85546875" style="1" customWidth="1"/>
    <col min="13" max="13" width="13.42578125" style="1" customWidth="1"/>
    <col min="14" max="14" width="13.5703125" style="1" customWidth="1"/>
    <col min="15" max="15" width="13.28515625" style="1" customWidth="1"/>
    <col min="16" max="16" width="15.140625" style="1" customWidth="1"/>
    <col min="17" max="17" width="14.28515625" style="1" customWidth="1"/>
    <col min="18" max="18" width="9.7109375" style="1" customWidth="1"/>
    <col min="19" max="19" width="9.140625" style="1"/>
    <col min="20" max="20" width="11.140625" style="1" customWidth="1"/>
    <col min="21" max="16384" width="9.140625" style="1"/>
  </cols>
  <sheetData>
    <row r="1" spans="1:23" ht="19.5" customHeight="1" x14ac:dyDescent="0.2">
      <c r="A1" s="158" t="s">
        <v>282</v>
      </c>
      <c r="B1" s="159"/>
      <c r="C1" s="159"/>
      <c r="D1" s="159"/>
      <c r="E1" s="159"/>
      <c r="F1" s="159"/>
      <c r="G1" s="159"/>
      <c r="H1" s="159"/>
      <c r="I1" s="159"/>
      <c r="J1" s="159"/>
      <c r="K1" s="159"/>
      <c r="L1" s="159"/>
      <c r="M1" s="159"/>
      <c r="N1" s="159"/>
      <c r="O1" s="159"/>
      <c r="P1" s="159"/>
      <c r="Q1" s="159"/>
      <c r="R1" s="160"/>
    </row>
    <row r="2" spans="1:23" ht="13.5" customHeight="1" x14ac:dyDescent="0.2">
      <c r="A2" s="181"/>
      <c r="B2" s="182"/>
      <c r="C2" s="161" t="s">
        <v>283</v>
      </c>
      <c r="D2" s="162"/>
      <c r="E2" s="162"/>
      <c r="F2" s="162"/>
      <c r="G2" s="162"/>
      <c r="H2" s="162"/>
      <c r="I2" s="162"/>
      <c r="J2" s="162"/>
      <c r="K2" s="162"/>
      <c r="L2" s="162"/>
      <c r="M2" s="162"/>
      <c r="N2" s="162"/>
      <c r="O2" s="162"/>
      <c r="P2" s="163"/>
      <c r="Q2" s="167"/>
      <c r="R2" s="43" t="s">
        <v>284</v>
      </c>
    </row>
    <row r="3" spans="1:23" ht="15.75" customHeight="1" x14ac:dyDescent="0.2">
      <c r="A3" s="183"/>
      <c r="B3" s="184"/>
      <c r="C3" s="164"/>
      <c r="D3" s="165"/>
      <c r="E3" s="165"/>
      <c r="F3" s="165"/>
      <c r="G3" s="165"/>
      <c r="H3" s="165"/>
      <c r="I3" s="165"/>
      <c r="J3" s="165"/>
      <c r="K3" s="165"/>
      <c r="L3" s="165"/>
      <c r="M3" s="165"/>
      <c r="N3" s="165"/>
      <c r="O3" s="165"/>
      <c r="P3" s="166"/>
      <c r="Q3" s="168"/>
      <c r="R3" s="20">
        <v>0.33250000000000002</v>
      </c>
    </row>
    <row r="4" spans="1:23" ht="15" customHeight="1" x14ac:dyDescent="0.2">
      <c r="A4" s="183"/>
      <c r="B4" s="184"/>
      <c r="C4" s="169" t="s">
        <v>285</v>
      </c>
      <c r="D4" s="170"/>
      <c r="E4" s="170"/>
      <c r="F4" s="170"/>
      <c r="G4" s="170"/>
      <c r="H4" s="170"/>
      <c r="I4" s="170"/>
      <c r="J4" s="45"/>
      <c r="K4" s="45"/>
      <c r="L4" s="45"/>
      <c r="M4" s="45"/>
      <c r="N4" s="45"/>
      <c r="O4" s="45"/>
      <c r="P4" s="45"/>
      <c r="Q4" s="173"/>
      <c r="R4" s="21"/>
    </row>
    <row r="5" spans="1:23" ht="15.75" customHeight="1" x14ac:dyDescent="0.2">
      <c r="A5" s="185"/>
      <c r="B5" s="186"/>
      <c r="C5" s="171"/>
      <c r="D5" s="172"/>
      <c r="E5" s="172"/>
      <c r="F5" s="172"/>
      <c r="G5" s="172"/>
      <c r="H5" s="172"/>
      <c r="I5" s="172"/>
      <c r="J5" s="44"/>
      <c r="K5" s="44"/>
      <c r="L5" s="44"/>
      <c r="M5" s="44"/>
      <c r="N5" s="44"/>
      <c r="O5" s="44"/>
      <c r="P5" s="44"/>
      <c r="Q5" s="174"/>
      <c r="R5" s="15"/>
    </row>
    <row r="6" spans="1:23" x14ac:dyDescent="0.2">
      <c r="A6" s="14"/>
      <c r="B6" s="46"/>
      <c r="C6" s="47"/>
      <c r="D6" s="47"/>
      <c r="E6" s="47"/>
      <c r="F6" s="47"/>
      <c r="G6" s="47"/>
      <c r="H6" s="47"/>
      <c r="I6" s="47"/>
      <c r="J6" s="47"/>
      <c r="K6" s="47"/>
      <c r="L6" s="47"/>
      <c r="M6" s="47"/>
      <c r="N6" s="47"/>
      <c r="O6" s="47"/>
      <c r="P6" s="47"/>
      <c r="Q6" s="48"/>
      <c r="R6" s="13"/>
    </row>
    <row r="7" spans="1:23" x14ac:dyDescent="0.2">
      <c r="A7" s="187" t="s">
        <v>7</v>
      </c>
      <c r="B7" s="189" t="s">
        <v>286</v>
      </c>
      <c r="C7" s="175" t="s">
        <v>287</v>
      </c>
      <c r="D7" s="175"/>
      <c r="E7" s="175"/>
      <c r="F7" s="175"/>
      <c r="G7" s="175"/>
      <c r="H7" s="175"/>
      <c r="I7" s="175"/>
      <c r="J7" s="175"/>
      <c r="K7" s="175"/>
      <c r="L7" s="175"/>
      <c r="M7" s="175"/>
      <c r="N7" s="175"/>
      <c r="O7" s="175"/>
      <c r="P7" s="175"/>
      <c r="Q7" s="176" t="s">
        <v>288</v>
      </c>
      <c r="R7" s="177"/>
    </row>
    <row r="8" spans="1:23" x14ac:dyDescent="0.2">
      <c r="A8" s="188"/>
      <c r="B8" s="190"/>
      <c r="C8" s="12">
        <v>30</v>
      </c>
      <c r="D8" s="11">
        <v>60</v>
      </c>
      <c r="E8" s="11">
        <v>90</v>
      </c>
      <c r="F8" s="11">
        <v>120</v>
      </c>
      <c r="G8" s="11">
        <v>150</v>
      </c>
      <c r="H8" s="11">
        <v>180</v>
      </c>
      <c r="I8" s="11">
        <v>210</v>
      </c>
      <c r="J8" s="11">
        <v>240</v>
      </c>
      <c r="K8" s="11">
        <v>270</v>
      </c>
      <c r="L8" s="11">
        <v>300</v>
      </c>
      <c r="M8" s="11">
        <v>330</v>
      </c>
      <c r="N8" s="11">
        <v>360</v>
      </c>
      <c r="O8" s="11">
        <v>390</v>
      </c>
      <c r="P8" s="11">
        <v>420</v>
      </c>
      <c r="Q8" s="10" t="s">
        <v>289</v>
      </c>
      <c r="R8" s="9" t="s">
        <v>290</v>
      </c>
    </row>
    <row r="9" spans="1:23" x14ac:dyDescent="0.2">
      <c r="A9" s="178"/>
      <c r="B9" s="179"/>
      <c r="C9" s="8"/>
      <c r="D9" s="8"/>
      <c r="E9" s="8"/>
      <c r="F9" s="8"/>
      <c r="G9" s="8"/>
      <c r="H9" s="8"/>
      <c r="I9" s="8"/>
      <c r="J9" s="8"/>
      <c r="K9" s="8"/>
      <c r="L9" s="8"/>
      <c r="M9" s="8"/>
      <c r="N9" s="8"/>
      <c r="O9" s="8"/>
      <c r="P9" s="8"/>
      <c r="Q9" s="8"/>
      <c r="R9" s="7"/>
    </row>
    <row r="10" spans="1:23" x14ac:dyDescent="0.2">
      <c r="A10" s="122" t="s">
        <v>18</v>
      </c>
      <c r="B10" s="180" t="s">
        <v>291</v>
      </c>
      <c r="C10" s="49"/>
      <c r="D10" s="49"/>
      <c r="E10" s="49"/>
      <c r="F10" s="49"/>
      <c r="G10" s="49"/>
      <c r="H10" s="49"/>
      <c r="I10" s="49"/>
      <c r="J10" s="49"/>
      <c r="K10" s="49"/>
      <c r="L10" s="49"/>
      <c r="M10" s="49"/>
      <c r="N10" s="49"/>
      <c r="O10" s="49"/>
      <c r="P10" s="49"/>
      <c r="Q10" s="137" t="s">
        <v>18</v>
      </c>
      <c r="R10" s="132" t="s">
        <v>18</v>
      </c>
    </row>
    <row r="11" spans="1:23" x14ac:dyDescent="0.2">
      <c r="A11" s="123"/>
      <c r="B11" s="126"/>
      <c r="C11" s="6"/>
      <c r="D11" s="6"/>
      <c r="E11" s="6"/>
      <c r="F11" s="6"/>
      <c r="G11" s="6"/>
      <c r="H11" s="6"/>
      <c r="I11" s="6"/>
      <c r="J11" s="6"/>
      <c r="K11" s="6"/>
      <c r="L11" s="6"/>
      <c r="M11" s="6"/>
      <c r="N11" s="6"/>
      <c r="O11" s="6"/>
      <c r="P11" s="6"/>
      <c r="Q11" s="138"/>
      <c r="R11" s="133"/>
    </row>
    <row r="12" spans="1:23" x14ac:dyDescent="0.2">
      <c r="A12" s="124"/>
      <c r="B12" s="127"/>
      <c r="C12" s="50">
        <v>0.5</v>
      </c>
      <c r="D12" s="50">
        <v>0.5</v>
      </c>
      <c r="E12" s="50"/>
      <c r="F12" s="50"/>
      <c r="G12" s="50"/>
      <c r="H12" s="50"/>
      <c r="I12" s="50"/>
      <c r="J12" s="50"/>
      <c r="K12" s="50"/>
      <c r="L12" s="50"/>
      <c r="M12" s="50"/>
      <c r="N12" s="50"/>
      <c r="O12" s="50"/>
      <c r="P12" s="50"/>
      <c r="Q12" s="139"/>
      <c r="R12" s="134"/>
      <c r="T12" s="5">
        <f>SUM(C12:P12)</f>
        <v>1</v>
      </c>
    </row>
    <row r="13" spans="1:23" x14ac:dyDescent="0.2">
      <c r="A13" s="122" t="s">
        <v>292</v>
      </c>
      <c r="B13" s="180" t="s">
        <v>16</v>
      </c>
      <c r="C13" s="49"/>
      <c r="D13" s="49"/>
      <c r="E13" s="67">
        <f t="shared" ref="E13:P13" si="0">E15*$Q13</f>
        <v>1452.73534</v>
      </c>
      <c r="F13" s="67">
        <f t="shared" si="0"/>
        <v>1452.73534</v>
      </c>
      <c r="G13" s="67">
        <f t="shared" si="0"/>
        <v>1452.73534</v>
      </c>
      <c r="H13" s="67">
        <f t="shared" si="0"/>
        <v>1452.73534</v>
      </c>
      <c r="I13" s="67">
        <f t="shared" si="0"/>
        <v>1452.73534</v>
      </c>
      <c r="J13" s="67">
        <f t="shared" si="0"/>
        <v>1452.73534</v>
      </c>
      <c r="K13" s="67">
        <f t="shared" si="0"/>
        <v>1452.73534</v>
      </c>
      <c r="L13" s="67">
        <f t="shared" si="0"/>
        <v>1452.73534</v>
      </c>
      <c r="M13" s="67">
        <f t="shared" si="0"/>
        <v>1452.73534</v>
      </c>
      <c r="N13" s="67">
        <f t="shared" si="0"/>
        <v>1452.73534</v>
      </c>
      <c r="O13" s="67">
        <f t="shared" si="0"/>
        <v>1452.73534</v>
      </c>
      <c r="P13" s="67">
        <f t="shared" si="0"/>
        <v>1459.7112599999998</v>
      </c>
      <c r="Q13" s="137">
        <v>17439.8</v>
      </c>
      <c r="R13" s="132">
        <f>Q13/$Q$70</f>
        <v>1.2601374851774993E-2</v>
      </c>
      <c r="T13" s="5"/>
    </row>
    <row r="14" spans="1:23" x14ac:dyDescent="0.2">
      <c r="A14" s="123"/>
      <c r="B14" s="126"/>
      <c r="C14" s="6"/>
      <c r="D14" s="6"/>
      <c r="E14" s="6"/>
      <c r="F14" s="6"/>
      <c r="G14" s="6"/>
      <c r="H14" s="6"/>
      <c r="I14" s="6"/>
      <c r="J14" s="6"/>
      <c r="K14" s="6"/>
      <c r="L14" s="6"/>
      <c r="M14" s="6"/>
      <c r="N14" s="6"/>
      <c r="O14" s="6"/>
      <c r="P14" s="6"/>
      <c r="Q14" s="138"/>
      <c r="R14" s="133"/>
      <c r="T14" s="5"/>
    </row>
    <row r="15" spans="1:23" x14ac:dyDescent="0.2">
      <c r="A15" s="124"/>
      <c r="B15" s="127"/>
      <c r="C15" s="50"/>
      <c r="D15" s="50"/>
      <c r="E15" s="50">
        <v>8.3299999999999999E-2</v>
      </c>
      <c r="F15" s="50">
        <v>8.3299999999999999E-2</v>
      </c>
      <c r="G15" s="50">
        <v>8.3299999999999999E-2</v>
      </c>
      <c r="H15" s="50">
        <v>8.3299999999999999E-2</v>
      </c>
      <c r="I15" s="50">
        <v>8.3299999999999999E-2</v>
      </c>
      <c r="J15" s="50">
        <v>8.3299999999999999E-2</v>
      </c>
      <c r="K15" s="50">
        <v>8.3299999999999999E-2</v>
      </c>
      <c r="L15" s="50">
        <v>8.3299999999999999E-2</v>
      </c>
      <c r="M15" s="50">
        <v>8.3299999999999999E-2</v>
      </c>
      <c r="N15" s="50">
        <v>8.3299999999999999E-2</v>
      </c>
      <c r="O15" s="50">
        <v>8.3299999999999999E-2</v>
      </c>
      <c r="P15" s="50">
        <v>8.3699999999999997E-2</v>
      </c>
      <c r="Q15" s="139"/>
      <c r="R15" s="134"/>
      <c r="T15" s="5">
        <f>SUM(C15:P15)</f>
        <v>1</v>
      </c>
    </row>
    <row r="16" spans="1:23" ht="13.5" customHeight="1" x14ac:dyDescent="0.25">
      <c r="A16" s="122" t="s">
        <v>293</v>
      </c>
      <c r="B16" s="180" t="s">
        <v>23</v>
      </c>
      <c r="C16" s="49"/>
      <c r="D16" s="49"/>
      <c r="E16" s="67">
        <f>E18*$Q16</f>
        <v>22762.9</v>
      </c>
      <c r="F16" s="49"/>
      <c r="G16" s="49"/>
      <c r="H16" s="49"/>
      <c r="I16" s="49"/>
      <c r="J16" s="49"/>
      <c r="K16" s="49"/>
      <c r="L16" s="49"/>
      <c r="M16" s="49"/>
      <c r="N16" s="49"/>
      <c r="O16" s="49"/>
      <c r="P16" s="49"/>
      <c r="Q16" s="137">
        <v>22762.9</v>
      </c>
      <c r="R16" s="132">
        <f>Q16/$Q$70</f>
        <v>1.6447656258298204E-2</v>
      </c>
      <c r="T16" s="5"/>
      <c r="V16" s="18"/>
      <c r="W16" s="19"/>
    </row>
    <row r="17" spans="1:23" ht="13.5" customHeight="1" x14ac:dyDescent="0.25">
      <c r="A17" s="123"/>
      <c r="B17" s="126"/>
      <c r="C17" s="6"/>
      <c r="D17" s="6"/>
      <c r="E17" s="6"/>
      <c r="F17" s="6"/>
      <c r="G17" s="6"/>
      <c r="H17" s="6"/>
      <c r="I17" s="6"/>
      <c r="J17" s="6"/>
      <c r="K17" s="6"/>
      <c r="L17" s="6"/>
      <c r="M17" s="6"/>
      <c r="N17" s="6"/>
      <c r="O17" s="6"/>
      <c r="P17" s="6"/>
      <c r="Q17" s="138"/>
      <c r="R17" s="133"/>
      <c r="T17" s="5"/>
      <c r="V17" s="18"/>
      <c r="W17" s="19"/>
    </row>
    <row r="18" spans="1:23" ht="13.5" customHeight="1" x14ac:dyDescent="0.25">
      <c r="A18" s="124"/>
      <c r="B18" s="127"/>
      <c r="C18" s="50"/>
      <c r="D18" s="50"/>
      <c r="E18" s="50">
        <v>1</v>
      </c>
      <c r="F18" s="50"/>
      <c r="G18" s="50"/>
      <c r="H18" s="50"/>
      <c r="I18" s="50"/>
      <c r="J18" s="50"/>
      <c r="K18" s="50"/>
      <c r="L18" s="50"/>
      <c r="M18" s="50"/>
      <c r="N18" s="50"/>
      <c r="O18" s="50"/>
      <c r="P18" s="50"/>
      <c r="Q18" s="139"/>
      <c r="R18" s="134"/>
      <c r="T18" s="5">
        <f>SUM(C18:P18)</f>
        <v>1</v>
      </c>
      <c r="V18" s="18"/>
      <c r="W18" s="19"/>
    </row>
    <row r="19" spans="1:23" x14ac:dyDescent="0.2">
      <c r="A19" s="122" t="s">
        <v>294</v>
      </c>
      <c r="B19" s="131" t="s">
        <v>295</v>
      </c>
      <c r="C19" s="49"/>
      <c r="D19" s="49"/>
      <c r="E19" s="67">
        <f>E21*$Q19</f>
        <v>9144.6880000000001</v>
      </c>
      <c r="F19" s="67">
        <f>F21*$Q19</f>
        <v>13717.032000000001</v>
      </c>
      <c r="G19" s="49"/>
      <c r="H19" s="49"/>
      <c r="I19" s="49"/>
      <c r="J19" s="49"/>
      <c r="K19" s="49"/>
      <c r="L19" s="49"/>
      <c r="M19" s="49"/>
      <c r="N19" s="49"/>
      <c r="O19" s="49"/>
      <c r="P19" s="49"/>
      <c r="Q19" s="128">
        <v>22861.72</v>
      </c>
      <c r="R19" s="132">
        <f>Q19/$Q$70</f>
        <v>1.6519060050936445E-2</v>
      </c>
      <c r="T19" s="5"/>
    </row>
    <row r="20" spans="1:23" x14ac:dyDescent="0.2">
      <c r="A20" s="123"/>
      <c r="B20" s="131"/>
      <c r="C20" s="6"/>
      <c r="D20" s="6"/>
      <c r="E20" s="6"/>
      <c r="F20" s="6"/>
      <c r="G20" s="6"/>
      <c r="H20" s="6"/>
      <c r="I20" s="6"/>
      <c r="J20" s="6"/>
      <c r="K20" s="6"/>
      <c r="L20" s="6"/>
      <c r="M20" s="6"/>
      <c r="N20" s="6"/>
      <c r="O20" s="6"/>
      <c r="P20" s="6"/>
      <c r="Q20" s="129"/>
      <c r="R20" s="133"/>
      <c r="T20" s="5"/>
    </row>
    <row r="21" spans="1:23" x14ac:dyDescent="0.2">
      <c r="A21" s="124"/>
      <c r="B21" s="131"/>
      <c r="C21" s="50"/>
      <c r="D21" s="50"/>
      <c r="E21" s="50">
        <v>0.4</v>
      </c>
      <c r="F21" s="50">
        <v>0.6</v>
      </c>
      <c r="G21" s="50"/>
      <c r="H21" s="50"/>
      <c r="I21" s="50"/>
      <c r="J21" s="50"/>
      <c r="K21" s="50"/>
      <c r="L21" s="50"/>
      <c r="M21" s="50"/>
      <c r="N21" s="50"/>
      <c r="O21" s="50"/>
      <c r="P21" s="50"/>
      <c r="Q21" s="130"/>
      <c r="R21" s="134"/>
      <c r="T21" s="5">
        <f>SUM(C21:P21)</f>
        <v>1</v>
      </c>
    </row>
    <row r="22" spans="1:23" x14ac:dyDescent="0.2">
      <c r="A22" s="122" t="s">
        <v>296</v>
      </c>
      <c r="B22" s="131" t="s">
        <v>57</v>
      </c>
      <c r="C22" s="49"/>
      <c r="D22" s="49"/>
      <c r="E22" s="49"/>
      <c r="F22" s="67">
        <f>F24*$Q22</f>
        <v>107462.9325</v>
      </c>
      <c r="G22" s="67">
        <f>G24*$Q22</f>
        <v>107462.9325</v>
      </c>
      <c r="H22" s="67">
        <f>H24*$Q22</f>
        <v>107462.9325</v>
      </c>
      <c r="I22" s="67">
        <f>I24*$Q22</f>
        <v>107462.9325</v>
      </c>
      <c r="J22" s="49"/>
      <c r="K22" s="49"/>
      <c r="L22" s="49"/>
      <c r="M22" s="49"/>
      <c r="N22" s="49"/>
      <c r="O22" s="49"/>
      <c r="P22" s="49"/>
      <c r="Q22" s="128">
        <v>429851.73</v>
      </c>
      <c r="R22" s="132">
        <f>Q22/$Q$70</f>
        <v>0.31059546442126479</v>
      </c>
      <c r="T22" s="5"/>
    </row>
    <row r="23" spans="1:23" x14ac:dyDescent="0.2">
      <c r="A23" s="123"/>
      <c r="B23" s="131"/>
      <c r="C23" s="6"/>
      <c r="D23" s="6"/>
      <c r="E23" s="6"/>
      <c r="F23" s="6"/>
      <c r="G23" s="6"/>
      <c r="H23" s="6"/>
      <c r="I23" s="6"/>
      <c r="J23" s="6"/>
      <c r="K23" s="6"/>
      <c r="L23" s="6"/>
      <c r="M23" s="6"/>
      <c r="N23" s="6"/>
      <c r="O23" s="6"/>
      <c r="P23" s="6"/>
      <c r="Q23" s="129"/>
      <c r="R23" s="133"/>
      <c r="T23" s="5"/>
    </row>
    <row r="24" spans="1:23" x14ac:dyDescent="0.2">
      <c r="A24" s="124"/>
      <c r="B24" s="131"/>
      <c r="C24" s="50"/>
      <c r="D24" s="50"/>
      <c r="E24" s="50"/>
      <c r="F24" s="50">
        <v>0.25</v>
      </c>
      <c r="G24" s="50">
        <v>0.25</v>
      </c>
      <c r="H24" s="50">
        <v>0.25</v>
      </c>
      <c r="I24" s="50">
        <v>0.25</v>
      </c>
      <c r="J24" s="50"/>
      <c r="K24" s="50"/>
      <c r="L24" s="50"/>
      <c r="M24" s="50"/>
      <c r="N24" s="50"/>
      <c r="O24" s="50"/>
      <c r="P24" s="50"/>
      <c r="Q24" s="130"/>
      <c r="R24" s="134"/>
      <c r="T24" s="5">
        <f>SUM(C24:P24)</f>
        <v>1</v>
      </c>
    </row>
    <row r="25" spans="1:23" x14ac:dyDescent="0.2">
      <c r="A25" s="122" t="s">
        <v>297</v>
      </c>
      <c r="B25" s="131" t="s">
        <v>298</v>
      </c>
      <c r="C25" s="49"/>
      <c r="D25" s="49"/>
      <c r="E25" s="49"/>
      <c r="F25" s="49"/>
      <c r="G25" s="49"/>
      <c r="H25" s="49"/>
      <c r="I25" s="67">
        <f>I27*$Q25</f>
        <v>11115.1325</v>
      </c>
      <c r="J25" s="67">
        <f>J27*$Q25</f>
        <v>11115.1325</v>
      </c>
      <c r="K25" s="67">
        <f>K27*$Q25</f>
        <v>11115.1325</v>
      </c>
      <c r="L25" s="67">
        <f>L27*$Q25</f>
        <v>11115.1325</v>
      </c>
      <c r="M25" s="49"/>
      <c r="N25" s="49"/>
      <c r="O25" s="49"/>
      <c r="P25" s="49"/>
      <c r="Q25" s="128">
        <v>44460.53</v>
      </c>
      <c r="R25" s="132">
        <f>Q25/$Q$70</f>
        <v>3.2125586568572326E-2</v>
      </c>
      <c r="T25" s="5"/>
    </row>
    <row r="26" spans="1:23" x14ac:dyDescent="0.2">
      <c r="A26" s="123"/>
      <c r="B26" s="131"/>
      <c r="C26" s="6"/>
      <c r="D26" s="6"/>
      <c r="E26" s="6"/>
      <c r="F26" s="6"/>
      <c r="G26" s="6"/>
      <c r="H26" s="6"/>
      <c r="I26" s="6"/>
      <c r="J26" s="6"/>
      <c r="K26" s="6"/>
      <c r="L26" s="6"/>
      <c r="M26" s="6"/>
      <c r="N26" s="6"/>
      <c r="O26" s="6"/>
      <c r="P26" s="6"/>
      <c r="Q26" s="129"/>
      <c r="R26" s="133"/>
      <c r="T26" s="5"/>
    </row>
    <row r="27" spans="1:23" x14ac:dyDescent="0.2">
      <c r="A27" s="124"/>
      <c r="B27" s="131"/>
      <c r="C27" s="50"/>
      <c r="D27" s="50"/>
      <c r="E27" s="50"/>
      <c r="F27" s="50"/>
      <c r="G27" s="50"/>
      <c r="H27" s="50"/>
      <c r="I27" s="50">
        <v>0.25</v>
      </c>
      <c r="J27" s="50">
        <v>0.25</v>
      </c>
      <c r="K27" s="50">
        <v>0.25</v>
      </c>
      <c r="L27" s="50">
        <v>0.25</v>
      </c>
      <c r="M27" s="50"/>
      <c r="N27" s="50"/>
      <c r="O27" s="50"/>
      <c r="P27" s="50"/>
      <c r="Q27" s="130"/>
      <c r="R27" s="134"/>
      <c r="T27" s="5">
        <f>SUM(C27:P27)</f>
        <v>1</v>
      </c>
    </row>
    <row r="28" spans="1:23" x14ac:dyDescent="0.2">
      <c r="A28" s="122" t="s">
        <v>299</v>
      </c>
      <c r="B28" s="131" t="s">
        <v>102</v>
      </c>
      <c r="C28" s="49"/>
      <c r="D28" s="49"/>
      <c r="E28" s="49"/>
      <c r="F28" s="49"/>
      <c r="G28" s="49"/>
      <c r="H28" s="49"/>
      <c r="I28" s="49"/>
      <c r="J28" s="49"/>
      <c r="K28" s="49"/>
      <c r="L28" s="49"/>
      <c r="M28" s="67">
        <f>M30*$Q28</f>
        <v>64235.98</v>
      </c>
      <c r="N28" s="67">
        <f>N30*$Q28</f>
        <v>64235.98</v>
      </c>
      <c r="O28" s="49"/>
      <c r="P28" s="49"/>
      <c r="Q28" s="128">
        <v>128471.96</v>
      </c>
      <c r="R28" s="132">
        <f>Q28/$Q$70</f>
        <v>9.2829236912249161E-2</v>
      </c>
      <c r="T28" s="5"/>
    </row>
    <row r="29" spans="1:23" x14ac:dyDescent="0.2">
      <c r="A29" s="123"/>
      <c r="B29" s="131"/>
      <c r="C29" s="6"/>
      <c r="D29" s="6"/>
      <c r="E29" s="6"/>
      <c r="F29" s="6"/>
      <c r="G29" s="6"/>
      <c r="H29" s="6"/>
      <c r="I29" s="6"/>
      <c r="J29" s="6"/>
      <c r="K29" s="6"/>
      <c r="L29" s="6"/>
      <c r="M29" s="6"/>
      <c r="N29" s="6"/>
      <c r="O29" s="6"/>
      <c r="P29" s="6"/>
      <c r="Q29" s="129"/>
      <c r="R29" s="133"/>
      <c r="T29" s="5"/>
    </row>
    <row r="30" spans="1:23" x14ac:dyDescent="0.2">
      <c r="A30" s="124"/>
      <c r="B30" s="131"/>
      <c r="C30" s="50"/>
      <c r="D30" s="50"/>
      <c r="E30" s="50"/>
      <c r="F30" s="50"/>
      <c r="G30" s="50"/>
      <c r="H30" s="50"/>
      <c r="I30" s="50"/>
      <c r="J30" s="50"/>
      <c r="K30" s="50"/>
      <c r="L30" s="50"/>
      <c r="M30" s="50">
        <v>0.5</v>
      </c>
      <c r="N30" s="50">
        <v>0.5</v>
      </c>
      <c r="O30" s="50"/>
      <c r="P30" s="50"/>
      <c r="Q30" s="130"/>
      <c r="R30" s="134"/>
      <c r="T30" s="5">
        <f>SUM(C30:P30)</f>
        <v>1</v>
      </c>
    </row>
    <row r="31" spans="1:23" x14ac:dyDescent="0.2">
      <c r="A31" s="122" t="s">
        <v>300</v>
      </c>
      <c r="B31" s="125" t="s">
        <v>301</v>
      </c>
      <c r="C31" s="65"/>
      <c r="D31" s="65"/>
      <c r="E31" s="65"/>
      <c r="F31" s="65"/>
      <c r="G31" s="65"/>
      <c r="H31" s="65"/>
      <c r="I31" s="65"/>
      <c r="J31" s="65"/>
      <c r="K31" s="65"/>
      <c r="L31" s="65"/>
      <c r="M31" s="65"/>
      <c r="N31" s="65"/>
      <c r="O31" s="68">
        <f>O33*Q31</f>
        <v>1637.73</v>
      </c>
      <c r="P31" s="68">
        <f>P33*Q31</f>
        <v>1637.73</v>
      </c>
      <c r="Q31" s="137">
        <v>3275.46</v>
      </c>
      <c r="R31" s="132">
        <f>Q31/Q70</f>
        <v>2.3667300813079804E-3</v>
      </c>
      <c r="T31" s="5"/>
    </row>
    <row r="32" spans="1:23" ht="15" customHeight="1" x14ac:dyDescent="0.2">
      <c r="A32" s="123"/>
      <c r="B32" s="126"/>
      <c r="C32" s="6"/>
      <c r="D32" s="6"/>
      <c r="E32" s="6"/>
      <c r="F32" s="6"/>
      <c r="G32" s="6"/>
      <c r="H32" s="6"/>
      <c r="I32" s="6"/>
      <c r="J32" s="6"/>
      <c r="K32" s="6"/>
      <c r="L32" s="6"/>
      <c r="M32" s="6"/>
      <c r="N32" s="6"/>
      <c r="O32" s="6"/>
      <c r="P32" s="6"/>
      <c r="Q32" s="138"/>
      <c r="R32" s="133"/>
      <c r="T32" s="5"/>
    </row>
    <row r="33" spans="1:20" ht="15.75" customHeight="1" x14ac:dyDescent="0.2">
      <c r="A33" s="124"/>
      <c r="B33" s="127"/>
      <c r="C33" s="66"/>
      <c r="D33" s="66"/>
      <c r="E33" s="66"/>
      <c r="F33" s="66"/>
      <c r="G33" s="66"/>
      <c r="H33" s="66"/>
      <c r="I33" s="66"/>
      <c r="J33" s="66"/>
      <c r="K33" s="66"/>
      <c r="L33" s="66"/>
      <c r="M33" s="66"/>
      <c r="N33" s="66"/>
      <c r="O33" s="64">
        <v>0.5</v>
      </c>
      <c r="P33" s="64">
        <v>0.5</v>
      </c>
      <c r="Q33" s="139"/>
      <c r="R33" s="134"/>
      <c r="T33" s="5"/>
    </row>
    <row r="34" spans="1:20" x14ac:dyDescent="0.2">
      <c r="A34" s="122" t="s">
        <v>302</v>
      </c>
      <c r="B34" s="131" t="s">
        <v>120</v>
      </c>
      <c r="C34" s="49"/>
      <c r="D34" s="49"/>
      <c r="E34" s="49"/>
      <c r="F34" s="49"/>
      <c r="G34" s="49"/>
      <c r="H34" s="49"/>
      <c r="I34" s="49"/>
      <c r="J34" s="49"/>
      <c r="K34" s="49"/>
      <c r="L34" s="49"/>
      <c r="M34" s="67">
        <f>M36*$Q34</f>
        <v>35604</v>
      </c>
      <c r="N34" s="67">
        <f>N36*$Q34</f>
        <v>35604</v>
      </c>
      <c r="O34" s="49"/>
      <c r="P34" s="49"/>
      <c r="Q34" s="128">
        <v>71208</v>
      </c>
      <c r="R34" s="132">
        <f>Q34/$Q$70</f>
        <v>5.1452350396517951E-2</v>
      </c>
    </row>
    <row r="35" spans="1:20" x14ac:dyDescent="0.2">
      <c r="A35" s="123"/>
      <c r="B35" s="131"/>
      <c r="C35" s="6"/>
      <c r="D35" s="6"/>
      <c r="E35" s="6"/>
      <c r="F35" s="6"/>
      <c r="G35" s="6"/>
      <c r="H35" s="6"/>
      <c r="I35" s="6"/>
      <c r="J35" s="6"/>
      <c r="K35" s="6"/>
      <c r="L35" s="6"/>
      <c r="M35" s="6"/>
      <c r="N35" s="6"/>
      <c r="O35" s="6"/>
      <c r="P35" s="6"/>
      <c r="Q35" s="129"/>
      <c r="R35" s="133"/>
    </row>
    <row r="36" spans="1:20" x14ac:dyDescent="0.2">
      <c r="A36" s="124"/>
      <c r="B36" s="131"/>
      <c r="C36" s="50"/>
      <c r="D36" s="50"/>
      <c r="E36" s="50"/>
      <c r="F36" s="50"/>
      <c r="G36" s="50"/>
      <c r="H36" s="50"/>
      <c r="I36" s="50"/>
      <c r="J36" s="50"/>
      <c r="K36" s="50"/>
      <c r="L36" s="50"/>
      <c r="M36" s="50">
        <v>0.5</v>
      </c>
      <c r="N36" s="50">
        <v>0.5</v>
      </c>
      <c r="O36" s="50"/>
      <c r="P36" s="50"/>
      <c r="Q36" s="130"/>
      <c r="R36" s="134"/>
      <c r="T36" s="5">
        <f>SUM(C36:P36)</f>
        <v>1</v>
      </c>
    </row>
    <row r="37" spans="1:20" x14ac:dyDescent="0.2">
      <c r="A37" s="122" t="s">
        <v>303</v>
      </c>
      <c r="B37" s="131" t="s">
        <v>123</v>
      </c>
      <c r="C37" s="49"/>
      <c r="D37" s="49"/>
      <c r="E37" s="49"/>
      <c r="F37" s="49"/>
      <c r="G37" s="49"/>
      <c r="H37" s="49"/>
      <c r="I37" s="49"/>
      <c r="J37" s="49"/>
      <c r="K37" s="49"/>
      <c r="L37" s="49"/>
      <c r="M37" s="49"/>
      <c r="N37" s="67">
        <f>N39*$Q37</f>
        <v>36464.160000000003</v>
      </c>
      <c r="O37" s="67">
        <f>O39*$Q37</f>
        <v>36464.160000000003</v>
      </c>
      <c r="P37" s="49"/>
      <c r="Q37" s="128">
        <v>72928.320000000007</v>
      </c>
      <c r="R37" s="132">
        <f>Q37/$Q$70</f>
        <v>5.2695392013107911E-2</v>
      </c>
    </row>
    <row r="38" spans="1:20" x14ac:dyDescent="0.2">
      <c r="A38" s="123"/>
      <c r="B38" s="131"/>
      <c r="C38" s="6"/>
      <c r="D38" s="6"/>
      <c r="E38" s="6"/>
      <c r="F38" s="6"/>
      <c r="G38" s="6"/>
      <c r="H38" s="6"/>
      <c r="I38" s="6"/>
      <c r="J38" s="6"/>
      <c r="K38" s="6"/>
      <c r="L38" s="6"/>
      <c r="M38" s="6"/>
      <c r="N38" s="6"/>
      <c r="O38" s="6"/>
      <c r="P38" s="6"/>
      <c r="Q38" s="129"/>
      <c r="R38" s="133"/>
    </row>
    <row r="39" spans="1:20" x14ac:dyDescent="0.2">
      <c r="A39" s="124"/>
      <c r="B39" s="131"/>
      <c r="C39" s="50"/>
      <c r="D39" s="50"/>
      <c r="E39" s="50"/>
      <c r="F39" s="50"/>
      <c r="G39" s="50"/>
      <c r="H39" s="50"/>
      <c r="I39" s="50"/>
      <c r="J39" s="50"/>
      <c r="K39" s="50"/>
      <c r="L39" s="50"/>
      <c r="M39" s="50"/>
      <c r="N39" s="50">
        <v>0.5</v>
      </c>
      <c r="O39" s="50">
        <v>0.5</v>
      </c>
      <c r="P39" s="50"/>
      <c r="Q39" s="130"/>
      <c r="R39" s="134"/>
      <c r="T39" s="5">
        <f>SUM(C39:P39)</f>
        <v>1</v>
      </c>
    </row>
    <row r="40" spans="1:20" x14ac:dyDescent="0.2">
      <c r="A40" s="122" t="s">
        <v>304</v>
      </c>
      <c r="B40" s="131" t="s">
        <v>136</v>
      </c>
      <c r="C40" s="49"/>
      <c r="D40" s="49"/>
      <c r="E40" s="49"/>
      <c r="F40" s="49"/>
      <c r="G40" s="49"/>
      <c r="H40" s="49"/>
      <c r="I40" s="49"/>
      <c r="J40" s="49"/>
      <c r="K40" s="49"/>
      <c r="L40" s="49"/>
      <c r="M40" s="67">
        <f>M42*$Q40</f>
        <v>55188.506999999998</v>
      </c>
      <c r="N40" s="67">
        <f>N42*$Q40</f>
        <v>55188.506999999998</v>
      </c>
      <c r="O40" s="67">
        <f>O42*$Q40</f>
        <v>73584.676000000007</v>
      </c>
      <c r="P40" s="49"/>
      <c r="Q40" s="128">
        <v>183961.69</v>
      </c>
      <c r="R40" s="132">
        <f>Q40/$Q$70</f>
        <v>0.1329241283762444</v>
      </c>
    </row>
    <row r="41" spans="1:20" x14ac:dyDescent="0.2">
      <c r="A41" s="123"/>
      <c r="B41" s="131"/>
      <c r="C41" s="6"/>
      <c r="D41" s="6"/>
      <c r="E41" s="6"/>
      <c r="F41" s="6"/>
      <c r="G41" s="6"/>
      <c r="H41" s="6"/>
      <c r="I41" s="6"/>
      <c r="J41" s="6"/>
      <c r="K41" s="6"/>
      <c r="L41" s="6"/>
      <c r="M41" s="6"/>
      <c r="N41" s="6"/>
      <c r="O41" s="6"/>
      <c r="P41" s="6"/>
      <c r="Q41" s="129"/>
      <c r="R41" s="133"/>
    </row>
    <row r="42" spans="1:20" x14ac:dyDescent="0.2">
      <c r="A42" s="124"/>
      <c r="B42" s="131"/>
      <c r="C42" s="50"/>
      <c r="D42" s="50"/>
      <c r="E42" s="50"/>
      <c r="F42" s="50"/>
      <c r="G42" s="50"/>
      <c r="H42" s="50"/>
      <c r="I42" s="50"/>
      <c r="J42" s="50"/>
      <c r="K42" s="50"/>
      <c r="L42" s="50"/>
      <c r="M42" s="50">
        <v>0.3</v>
      </c>
      <c r="N42" s="50">
        <v>0.3</v>
      </c>
      <c r="O42" s="50">
        <v>0.4</v>
      </c>
      <c r="P42" s="50"/>
      <c r="Q42" s="130"/>
      <c r="R42" s="134"/>
      <c r="T42" s="5">
        <f>SUM(C42:P42)</f>
        <v>1</v>
      </c>
    </row>
    <row r="43" spans="1:20" x14ac:dyDescent="0.2">
      <c r="A43" s="122" t="s">
        <v>305</v>
      </c>
      <c r="B43" s="131" t="s">
        <v>306</v>
      </c>
      <c r="C43" s="49"/>
      <c r="D43" s="49"/>
      <c r="E43" s="49"/>
      <c r="F43" s="49"/>
      <c r="G43" s="49"/>
      <c r="H43" s="49"/>
      <c r="I43" s="49"/>
      <c r="J43" s="49"/>
      <c r="K43" s="49"/>
      <c r="L43" s="67">
        <f>L45*$Q43</f>
        <v>3152.86</v>
      </c>
      <c r="M43" s="67">
        <f>M45*$Q43</f>
        <v>3152.86</v>
      </c>
      <c r="N43" s="67">
        <f>N45*$Q43</f>
        <v>3152.86</v>
      </c>
      <c r="O43" s="67">
        <f>O45*$Q43</f>
        <v>3152.86</v>
      </c>
      <c r="P43" s="49"/>
      <c r="Q43" s="128">
        <v>12611.44</v>
      </c>
      <c r="R43" s="132">
        <f>Q43/$Q$70</f>
        <v>9.1125748495205928E-3</v>
      </c>
    </row>
    <row r="44" spans="1:20" x14ac:dyDescent="0.2">
      <c r="A44" s="123"/>
      <c r="B44" s="131"/>
      <c r="C44" s="6"/>
      <c r="D44" s="6"/>
      <c r="E44" s="6"/>
      <c r="F44" s="6"/>
      <c r="G44" s="6"/>
      <c r="H44" s="6"/>
      <c r="I44" s="6"/>
      <c r="J44" s="6"/>
      <c r="K44" s="6"/>
      <c r="L44" s="6"/>
      <c r="M44" s="6"/>
      <c r="N44" s="6"/>
      <c r="O44" s="6"/>
      <c r="P44" s="6"/>
      <c r="Q44" s="129"/>
      <c r="R44" s="133"/>
    </row>
    <row r="45" spans="1:20" x14ac:dyDescent="0.2">
      <c r="A45" s="124"/>
      <c r="B45" s="131"/>
      <c r="C45" s="50"/>
      <c r="D45" s="50"/>
      <c r="E45" s="50"/>
      <c r="F45" s="50"/>
      <c r="G45" s="50"/>
      <c r="H45" s="50"/>
      <c r="I45" s="50"/>
      <c r="J45" s="50"/>
      <c r="K45" s="50"/>
      <c r="L45" s="50">
        <v>0.25</v>
      </c>
      <c r="M45" s="50">
        <v>0.25</v>
      </c>
      <c r="N45" s="50">
        <v>0.25</v>
      </c>
      <c r="O45" s="50">
        <v>0.25</v>
      </c>
      <c r="P45" s="50"/>
      <c r="Q45" s="130"/>
      <c r="R45" s="134"/>
      <c r="T45" s="5">
        <f>SUM(C45:P45)</f>
        <v>1</v>
      </c>
    </row>
    <row r="46" spans="1:20" x14ac:dyDescent="0.2">
      <c r="A46" s="122" t="s">
        <v>307</v>
      </c>
      <c r="B46" s="131" t="s">
        <v>308</v>
      </c>
      <c r="C46" s="49"/>
      <c r="D46" s="49"/>
      <c r="E46" s="49"/>
      <c r="F46" s="49"/>
      <c r="G46" s="49"/>
      <c r="H46" s="49"/>
      <c r="I46" s="49"/>
      <c r="J46" s="49"/>
      <c r="K46" s="49"/>
      <c r="L46" s="49"/>
      <c r="M46" s="49"/>
      <c r="N46" s="49"/>
      <c r="O46" s="67">
        <f>O48*$Q46</f>
        <v>8546.18</v>
      </c>
      <c r="P46" s="67">
        <f>P48*$Q46</f>
        <v>8546.18</v>
      </c>
      <c r="Q46" s="128">
        <v>17092.36</v>
      </c>
      <c r="R46" s="132">
        <f>Q46/$Q$70</f>
        <v>1.235032715177266E-2</v>
      </c>
    </row>
    <row r="47" spans="1:20" x14ac:dyDescent="0.2">
      <c r="A47" s="123"/>
      <c r="B47" s="131"/>
      <c r="C47" s="6"/>
      <c r="D47" s="6"/>
      <c r="E47" s="6"/>
      <c r="F47" s="6"/>
      <c r="G47" s="6"/>
      <c r="H47" s="6"/>
      <c r="I47" s="6"/>
      <c r="J47" s="6"/>
      <c r="K47" s="6"/>
      <c r="L47" s="6"/>
      <c r="M47" s="6"/>
      <c r="N47" s="6"/>
      <c r="O47" s="6"/>
      <c r="P47" s="6"/>
      <c r="Q47" s="129"/>
      <c r="R47" s="133"/>
    </row>
    <row r="48" spans="1:20" x14ac:dyDescent="0.2">
      <c r="A48" s="124"/>
      <c r="B48" s="131"/>
      <c r="C48" s="50"/>
      <c r="D48" s="50"/>
      <c r="E48" s="50"/>
      <c r="F48" s="50"/>
      <c r="G48" s="50"/>
      <c r="H48" s="50"/>
      <c r="I48" s="50"/>
      <c r="J48" s="50"/>
      <c r="K48" s="50"/>
      <c r="L48" s="50"/>
      <c r="M48" s="50"/>
      <c r="N48" s="50"/>
      <c r="O48" s="50">
        <v>0.5</v>
      </c>
      <c r="P48" s="50">
        <v>0.5</v>
      </c>
      <c r="Q48" s="130"/>
      <c r="R48" s="134"/>
      <c r="T48" s="5">
        <f>SUM(C48:P48)</f>
        <v>1</v>
      </c>
    </row>
    <row r="49" spans="1:20" x14ac:dyDescent="0.2">
      <c r="A49" s="122" t="s">
        <v>309</v>
      </c>
      <c r="B49" s="131" t="s">
        <v>200</v>
      </c>
      <c r="C49" s="49"/>
      <c r="D49" s="49"/>
      <c r="E49" s="49"/>
      <c r="F49" s="49"/>
      <c r="G49" s="49"/>
      <c r="H49" s="49"/>
      <c r="I49" s="49"/>
      <c r="J49" s="49"/>
      <c r="K49" s="49"/>
      <c r="L49" s="49"/>
      <c r="M49" s="49"/>
      <c r="N49" s="49"/>
      <c r="O49" s="67">
        <f>O51*$Q49</f>
        <v>1125.77</v>
      </c>
      <c r="P49" s="67">
        <f>P51*$Q49</f>
        <v>1125.77</v>
      </c>
      <c r="Q49" s="128">
        <v>2251.54</v>
      </c>
      <c r="R49" s="132">
        <f>Q49/$Q$70</f>
        <v>1.6268821622819911E-3</v>
      </c>
    </row>
    <row r="50" spans="1:20" x14ac:dyDescent="0.2">
      <c r="A50" s="123"/>
      <c r="B50" s="131"/>
      <c r="C50" s="6"/>
      <c r="D50" s="6"/>
      <c r="E50" s="6"/>
      <c r="F50" s="6"/>
      <c r="G50" s="6"/>
      <c r="H50" s="6"/>
      <c r="I50" s="6"/>
      <c r="J50" s="6"/>
      <c r="K50" s="6"/>
      <c r="L50" s="6"/>
      <c r="M50" s="6"/>
      <c r="N50" s="6"/>
      <c r="O50" s="6"/>
      <c r="P50" s="6"/>
      <c r="Q50" s="129"/>
      <c r="R50" s="133"/>
    </row>
    <row r="51" spans="1:20" x14ac:dyDescent="0.2">
      <c r="A51" s="124"/>
      <c r="B51" s="131"/>
      <c r="C51" s="50"/>
      <c r="D51" s="50"/>
      <c r="E51" s="50"/>
      <c r="F51" s="50"/>
      <c r="G51" s="50"/>
      <c r="H51" s="50"/>
      <c r="I51" s="50"/>
      <c r="J51" s="50"/>
      <c r="K51" s="50"/>
      <c r="L51" s="50"/>
      <c r="M51" s="50"/>
      <c r="N51" s="50"/>
      <c r="O51" s="50">
        <v>0.5</v>
      </c>
      <c r="P51" s="50">
        <v>0.5</v>
      </c>
      <c r="Q51" s="130"/>
      <c r="R51" s="134"/>
      <c r="T51" s="5">
        <f>SUM(C51:P51)</f>
        <v>1</v>
      </c>
    </row>
    <row r="52" spans="1:20" x14ac:dyDescent="0.2">
      <c r="A52" s="122" t="s">
        <v>310</v>
      </c>
      <c r="B52" s="131" t="s">
        <v>311</v>
      </c>
      <c r="C52" s="49"/>
      <c r="D52" s="49"/>
      <c r="E52" s="49"/>
      <c r="F52" s="49"/>
      <c r="G52" s="49"/>
      <c r="H52" s="49"/>
      <c r="I52" s="49"/>
      <c r="J52" s="49"/>
      <c r="K52" s="49"/>
      <c r="L52" s="49"/>
      <c r="M52" s="49"/>
      <c r="N52" s="49"/>
      <c r="O52" s="67">
        <f>O54*$Q52</f>
        <v>5606.4849999999997</v>
      </c>
      <c r="P52" s="67">
        <f>P54*$Q52</f>
        <v>5606.4849999999997</v>
      </c>
      <c r="Q52" s="128">
        <v>11212.97</v>
      </c>
      <c r="R52" s="132">
        <f>Q52/$Q$70</f>
        <v>8.1020905154707869E-3</v>
      </c>
    </row>
    <row r="53" spans="1:20" x14ac:dyDescent="0.2">
      <c r="A53" s="123"/>
      <c r="B53" s="131"/>
      <c r="C53" s="6"/>
      <c r="D53" s="6"/>
      <c r="E53" s="6"/>
      <c r="F53" s="6"/>
      <c r="G53" s="6"/>
      <c r="H53" s="6"/>
      <c r="I53" s="6"/>
      <c r="J53" s="6"/>
      <c r="K53" s="6"/>
      <c r="L53" s="6"/>
      <c r="M53" s="6"/>
      <c r="N53" s="6"/>
      <c r="O53" s="6"/>
      <c r="P53" s="6"/>
      <c r="Q53" s="129"/>
      <c r="R53" s="133"/>
    </row>
    <row r="54" spans="1:20" x14ac:dyDescent="0.2">
      <c r="A54" s="124"/>
      <c r="B54" s="131"/>
      <c r="C54" s="50"/>
      <c r="D54" s="50"/>
      <c r="E54" s="50"/>
      <c r="F54" s="50"/>
      <c r="G54" s="50"/>
      <c r="H54" s="50"/>
      <c r="I54" s="50"/>
      <c r="J54" s="50"/>
      <c r="K54" s="50"/>
      <c r="L54" s="50"/>
      <c r="M54" s="50"/>
      <c r="N54" s="50"/>
      <c r="O54" s="50">
        <v>0.5</v>
      </c>
      <c r="P54" s="50">
        <v>0.5</v>
      </c>
      <c r="Q54" s="130"/>
      <c r="R54" s="134"/>
      <c r="T54" s="5">
        <f>SUM(C54:P54)</f>
        <v>1</v>
      </c>
    </row>
    <row r="55" spans="1:20" x14ac:dyDescent="0.2">
      <c r="A55" s="122" t="s">
        <v>312</v>
      </c>
      <c r="B55" s="131" t="s">
        <v>227</v>
      </c>
      <c r="C55" s="49"/>
      <c r="D55" s="49"/>
      <c r="E55" s="49"/>
      <c r="F55" s="49"/>
      <c r="G55" s="49"/>
      <c r="H55" s="49"/>
      <c r="I55" s="49"/>
      <c r="J55" s="49"/>
      <c r="K55" s="49"/>
      <c r="L55" s="49"/>
      <c r="M55" s="49"/>
      <c r="N55" s="49"/>
      <c r="O55" s="67">
        <f>O57*$Q55</f>
        <v>27938.6</v>
      </c>
      <c r="P55" s="49"/>
      <c r="Q55" s="128">
        <v>27938.6</v>
      </c>
      <c r="R55" s="132">
        <f>Q55/$Q$70</f>
        <v>2.018743170413656E-2</v>
      </c>
    </row>
    <row r="56" spans="1:20" x14ac:dyDescent="0.2">
      <c r="A56" s="123"/>
      <c r="B56" s="131"/>
      <c r="C56" s="6"/>
      <c r="D56" s="6"/>
      <c r="E56" s="6"/>
      <c r="F56" s="6"/>
      <c r="G56" s="6"/>
      <c r="H56" s="6"/>
      <c r="I56" s="6"/>
      <c r="J56" s="6"/>
      <c r="K56" s="6"/>
      <c r="L56" s="6"/>
      <c r="M56" s="6"/>
      <c r="N56" s="6"/>
      <c r="O56" s="6"/>
      <c r="P56" s="6"/>
      <c r="Q56" s="129"/>
      <c r="R56" s="133"/>
    </row>
    <row r="57" spans="1:20" x14ac:dyDescent="0.2">
      <c r="A57" s="124"/>
      <c r="B57" s="131"/>
      <c r="C57" s="50"/>
      <c r="D57" s="50"/>
      <c r="E57" s="50"/>
      <c r="F57" s="50"/>
      <c r="G57" s="50"/>
      <c r="H57" s="50"/>
      <c r="I57" s="50"/>
      <c r="J57" s="50"/>
      <c r="K57" s="50"/>
      <c r="L57" s="50"/>
      <c r="M57" s="50"/>
      <c r="N57" s="50"/>
      <c r="O57" s="50">
        <v>1</v>
      </c>
      <c r="P57" s="50"/>
      <c r="Q57" s="130"/>
      <c r="R57" s="134"/>
      <c r="T57" s="5">
        <f>SUM(C57:P57)</f>
        <v>1</v>
      </c>
    </row>
    <row r="58" spans="1:20" x14ac:dyDescent="0.2">
      <c r="A58" s="122" t="s">
        <v>313</v>
      </c>
      <c r="B58" s="131" t="s">
        <v>314</v>
      </c>
      <c r="C58" s="49"/>
      <c r="D58" s="49"/>
      <c r="E58" s="49"/>
      <c r="F58" s="49"/>
      <c r="G58" s="49"/>
      <c r="H58" s="49"/>
      <c r="I58" s="49"/>
      <c r="J58" s="49"/>
      <c r="K58" s="49"/>
      <c r="L58" s="49"/>
      <c r="M58" s="67">
        <f>M60*$Q58</f>
        <v>31488.537499999999</v>
      </c>
      <c r="N58" s="67">
        <f>N60*$Q58</f>
        <v>31488.537499999999</v>
      </c>
      <c r="O58" s="67">
        <f>O60*$Q58</f>
        <v>31488.537499999999</v>
      </c>
      <c r="P58" s="67">
        <f>P60*$Q58</f>
        <v>31488.537499999999</v>
      </c>
      <c r="Q58" s="128">
        <v>125954.15</v>
      </c>
      <c r="R58" s="132">
        <f>Q58/$Q$70</f>
        <v>9.1009957584759868E-2</v>
      </c>
    </row>
    <row r="59" spans="1:20" x14ac:dyDescent="0.2">
      <c r="A59" s="123"/>
      <c r="B59" s="131"/>
      <c r="C59" s="6"/>
      <c r="D59" s="6"/>
      <c r="E59" s="6"/>
      <c r="F59" s="6"/>
      <c r="G59" s="6"/>
      <c r="H59" s="6"/>
      <c r="I59" s="6"/>
      <c r="J59" s="6"/>
      <c r="K59" s="6"/>
      <c r="L59" s="6"/>
      <c r="M59" s="6"/>
      <c r="N59" s="6"/>
      <c r="O59" s="6"/>
      <c r="P59" s="6"/>
      <c r="Q59" s="129"/>
      <c r="R59" s="133"/>
    </row>
    <row r="60" spans="1:20" x14ac:dyDescent="0.2">
      <c r="A60" s="124"/>
      <c r="B60" s="131"/>
      <c r="C60" s="50"/>
      <c r="D60" s="50"/>
      <c r="E60" s="50"/>
      <c r="F60" s="50"/>
      <c r="G60" s="50"/>
      <c r="H60" s="50"/>
      <c r="I60" s="50"/>
      <c r="J60" s="50"/>
      <c r="K60" s="50"/>
      <c r="L60" s="50"/>
      <c r="M60" s="50">
        <v>0.25</v>
      </c>
      <c r="N60" s="50">
        <v>0.25</v>
      </c>
      <c r="O60" s="50">
        <v>0.25</v>
      </c>
      <c r="P60" s="50">
        <v>0.25</v>
      </c>
      <c r="Q60" s="130"/>
      <c r="R60" s="134"/>
      <c r="T60" s="5">
        <f>SUM(C60:P60)</f>
        <v>1</v>
      </c>
    </row>
    <row r="61" spans="1:20" x14ac:dyDescent="0.2">
      <c r="A61" s="122" t="s">
        <v>315</v>
      </c>
      <c r="B61" s="125" t="s">
        <v>262</v>
      </c>
      <c r="C61" s="65"/>
      <c r="D61" s="65"/>
      <c r="E61" s="65"/>
      <c r="F61" s="65"/>
      <c r="G61" s="65"/>
      <c r="H61" s="65"/>
      <c r="I61" s="65"/>
      <c r="J61" s="65"/>
      <c r="K61" s="65"/>
      <c r="L61" s="65"/>
      <c r="M61" s="69">
        <f>M63*Q61</f>
        <v>38967.572500000002</v>
      </c>
      <c r="N61" s="69">
        <f>N63*Q61</f>
        <v>38967.572500000002</v>
      </c>
      <c r="O61" s="69">
        <f>O63*Q61</f>
        <v>38967.572500000002</v>
      </c>
      <c r="P61" s="69">
        <f>P63*Q61</f>
        <v>38967.572500000002</v>
      </c>
      <c r="Q61" s="137">
        <v>155870.29</v>
      </c>
      <c r="R61" s="132">
        <f>Q61/Q70</f>
        <v>0.11262628886483075</v>
      </c>
      <c r="T61" s="5"/>
    </row>
    <row r="62" spans="1:20" x14ac:dyDescent="0.2">
      <c r="A62" s="123"/>
      <c r="B62" s="126"/>
      <c r="C62" s="6"/>
      <c r="D62" s="6"/>
      <c r="E62" s="6"/>
      <c r="F62" s="6"/>
      <c r="G62" s="6"/>
      <c r="H62" s="6"/>
      <c r="I62" s="6"/>
      <c r="J62" s="6"/>
      <c r="K62" s="6"/>
      <c r="L62" s="6"/>
      <c r="M62" s="6"/>
      <c r="N62" s="6"/>
      <c r="O62" s="6"/>
      <c r="P62" s="6"/>
      <c r="Q62" s="138"/>
      <c r="R62" s="133"/>
      <c r="T62" s="5"/>
    </row>
    <row r="63" spans="1:20" x14ac:dyDescent="0.2">
      <c r="A63" s="124"/>
      <c r="B63" s="127"/>
      <c r="C63" s="66"/>
      <c r="D63" s="66"/>
      <c r="E63" s="66"/>
      <c r="F63" s="66"/>
      <c r="G63" s="66"/>
      <c r="H63" s="66"/>
      <c r="I63" s="66"/>
      <c r="J63" s="66"/>
      <c r="K63" s="66"/>
      <c r="L63" s="66"/>
      <c r="M63" s="64">
        <v>0.25</v>
      </c>
      <c r="N63" s="64">
        <v>0.25</v>
      </c>
      <c r="O63" s="64">
        <v>0.25</v>
      </c>
      <c r="P63" s="64">
        <v>0.25</v>
      </c>
      <c r="Q63" s="139"/>
      <c r="R63" s="134"/>
      <c r="T63" s="5"/>
    </row>
    <row r="64" spans="1:20" x14ac:dyDescent="0.2">
      <c r="A64" s="122" t="s">
        <v>316</v>
      </c>
      <c r="B64" s="131" t="s">
        <v>270</v>
      </c>
      <c r="C64" s="49"/>
      <c r="D64" s="49"/>
      <c r="E64" s="49"/>
      <c r="F64" s="49"/>
      <c r="G64" s="49"/>
      <c r="H64" s="49"/>
      <c r="I64" s="49"/>
      <c r="J64" s="49"/>
      <c r="K64" s="49"/>
      <c r="L64" s="49"/>
      <c r="M64" s="49"/>
      <c r="N64" s="49"/>
      <c r="O64" s="67">
        <f>O66*$Q64</f>
        <v>14927.82</v>
      </c>
      <c r="P64" s="67">
        <f>P66*$Q64</f>
        <v>14927.82</v>
      </c>
      <c r="Q64" s="128">
        <v>29855.64</v>
      </c>
      <c r="R64" s="132">
        <f t="shared" ref="R64" si="1">Q64/$Q$70</f>
        <v>2.1572616146953952E-2</v>
      </c>
    </row>
    <row r="65" spans="1:20" x14ac:dyDescent="0.2">
      <c r="A65" s="123"/>
      <c r="B65" s="131"/>
      <c r="C65" s="6"/>
      <c r="D65" s="6"/>
      <c r="E65" s="6"/>
      <c r="F65" s="6"/>
      <c r="G65" s="6"/>
      <c r="H65" s="6"/>
      <c r="I65" s="6"/>
      <c r="J65" s="6"/>
      <c r="K65" s="6"/>
      <c r="L65" s="6"/>
      <c r="M65" s="6"/>
      <c r="N65" s="6"/>
      <c r="O65" s="6"/>
      <c r="P65" s="6"/>
      <c r="Q65" s="129"/>
      <c r="R65" s="133"/>
    </row>
    <row r="66" spans="1:20" x14ac:dyDescent="0.2">
      <c r="A66" s="124"/>
      <c r="B66" s="131"/>
      <c r="C66" s="50"/>
      <c r="D66" s="50"/>
      <c r="E66" s="50"/>
      <c r="F66" s="50"/>
      <c r="G66" s="50"/>
      <c r="H66" s="50"/>
      <c r="I66" s="50"/>
      <c r="J66" s="50"/>
      <c r="K66" s="50"/>
      <c r="L66" s="50"/>
      <c r="M66" s="50"/>
      <c r="N66" s="50"/>
      <c r="O66" s="50">
        <v>0.5</v>
      </c>
      <c r="P66" s="50">
        <v>0.5</v>
      </c>
      <c r="Q66" s="130"/>
      <c r="R66" s="134"/>
      <c r="T66" s="5">
        <f>SUM(C66:P66)</f>
        <v>1</v>
      </c>
    </row>
    <row r="67" spans="1:20" x14ac:dyDescent="0.2">
      <c r="A67" s="122" t="s">
        <v>317</v>
      </c>
      <c r="B67" s="131" t="s">
        <v>273</v>
      </c>
      <c r="C67" s="49"/>
      <c r="D67" s="49"/>
      <c r="E67" s="49"/>
      <c r="F67" s="49"/>
      <c r="G67" s="49"/>
      <c r="H67" s="49"/>
      <c r="I67" s="49"/>
      <c r="J67" s="49"/>
      <c r="K67" s="49"/>
      <c r="L67" s="49"/>
      <c r="M67" s="49"/>
      <c r="N67" s="49"/>
      <c r="O67" s="49"/>
      <c r="P67" s="67">
        <f>P69*$Q67</f>
        <v>3951</v>
      </c>
      <c r="Q67" s="128">
        <v>3951</v>
      </c>
      <c r="R67" s="132">
        <f t="shared" ref="R67" si="2">Q67/$Q$70</f>
        <v>2.8548510899989105E-3</v>
      </c>
    </row>
    <row r="68" spans="1:20" x14ac:dyDescent="0.2">
      <c r="A68" s="123"/>
      <c r="B68" s="131"/>
      <c r="C68" s="6"/>
      <c r="D68" s="6"/>
      <c r="E68" s="6"/>
      <c r="F68" s="6"/>
      <c r="G68" s="6"/>
      <c r="H68" s="6"/>
      <c r="I68" s="6"/>
      <c r="J68" s="6"/>
      <c r="K68" s="6"/>
      <c r="L68" s="6"/>
      <c r="M68" s="6"/>
      <c r="N68" s="6"/>
      <c r="O68" s="6"/>
      <c r="P68" s="6"/>
      <c r="Q68" s="129"/>
      <c r="R68" s="133"/>
    </row>
    <row r="69" spans="1:20" x14ac:dyDescent="0.2">
      <c r="A69" s="124"/>
      <c r="B69" s="131"/>
      <c r="C69" s="50"/>
      <c r="D69" s="50"/>
      <c r="E69" s="50"/>
      <c r="F69" s="50"/>
      <c r="G69" s="50"/>
      <c r="H69" s="50"/>
      <c r="I69" s="50"/>
      <c r="J69" s="50"/>
      <c r="K69" s="50"/>
      <c r="L69" s="50"/>
      <c r="M69" s="50"/>
      <c r="N69" s="50"/>
      <c r="O69" s="50"/>
      <c r="P69" s="50">
        <v>1</v>
      </c>
      <c r="Q69" s="130"/>
      <c r="R69" s="134"/>
      <c r="T69" s="5">
        <f>SUM(C69:P69)</f>
        <v>1</v>
      </c>
    </row>
    <row r="70" spans="1:20" ht="16.5" customHeight="1" x14ac:dyDescent="0.2">
      <c r="A70" s="146" t="s">
        <v>318</v>
      </c>
      <c r="B70" s="147"/>
      <c r="C70" s="147"/>
      <c r="D70" s="147"/>
      <c r="E70" s="147"/>
      <c r="F70" s="147"/>
      <c r="G70" s="147"/>
      <c r="H70" s="147"/>
      <c r="I70" s="147"/>
      <c r="J70" s="147"/>
      <c r="K70" s="147"/>
      <c r="L70" s="147"/>
      <c r="M70" s="147"/>
      <c r="N70" s="147"/>
      <c r="O70" s="147"/>
      <c r="P70" s="147"/>
      <c r="Q70" s="193">
        <f>SUM(Q13:Q69)</f>
        <v>1383960.0999999996</v>
      </c>
      <c r="R70" s="194"/>
    </row>
    <row r="71" spans="1:20" x14ac:dyDescent="0.2">
      <c r="A71" s="156" t="s">
        <v>319</v>
      </c>
      <c r="B71" s="157"/>
      <c r="C71" s="51">
        <f>(C10+C13+C16+C19+C22+C25+C28+C34+C37+C40+C43+C46+C49+C52+C55+C58+C67)/($Q$70)</f>
        <v>0</v>
      </c>
      <c r="D71" s="51">
        <f t="shared" ref="D71:E71" si="3">(D10+D13+D16+D19+D22+D25+D28+D34+D37+D40+D43+D46+D49+D52+D55+D58+D67)/($Q$70)</f>
        <v>0</v>
      </c>
      <c r="E71" s="51">
        <f t="shared" si="3"/>
        <v>2.4104974803825639E-2</v>
      </c>
      <c r="F71" s="51">
        <f>F73/Q70</f>
        <v>8.8609996661030935E-2</v>
      </c>
      <c r="G71" s="51">
        <f>G73/Q70</f>
        <v>7.8698560630469067E-2</v>
      </c>
      <c r="H71" s="51">
        <f>H73/Q70</f>
        <v>7.8698560630469067E-2</v>
      </c>
      <c r="I71" s="51">
        <f>I73/Q70</f>
        <v>8.6729957272612138E-2</v>
      </c>
      <c r="J71" s="51">
        <f>J73/Q70</f>
        <v>9.081091167295937E-3</v>
      </c>
      <c r="K71" s="51">
        <f>K73/Q70</f>
        <v>9.081091167295937E-3</v>
      </c>
      <c r="L71" s="51">
        <f>L73/Q70</f>
        <v>1.1359234879676086E-2</v>
      </c>
      <c r="M71" s="51">
        <f>M73/Q70</f>
        <v>0.16625493201718755</v>
      </c>
      <c r="N71" s="51">
        <f>N73/Q70</f>
        <v>0.19260262802374148</v>
      </c>
      <c r="O71" s="51">
        <f>O73/Q70</f>
        <v>0.17695100194001265</v>
      </c>
      <c r="P71" s="51">
        <f>P73/Q70</f>
        <v>7.7827970806383803E-2</v>
      </c>
      <c r="Q71" s="52"/>
      <c r="R71" s="4"/>
      <c r="T71" s="5">
        <f>SUM(C71:P71)</f>
        <v>1.0000000000000002</v>
      </c>
    </row>
    <row r="72" spans="1:20" x14ac:dyDescent="0.2">
      <c r="A72" s="140" t="s">
        <v>320</v>
      </c>
      <c r="B72" s="141"/>
      <c r="C72" s="53">
        <f>C71</f>
        <v>0</v>
      </c>
      <c r="D72" s="53">
        <f>C72+D71</f>
        <v>0</v>
      </c>
      <c r="E72" s="53">
        <f>D72+E71</f>
        <v>2.4104974803825639E-2</v>
      </c>
      <c r="F72" s="53">
        <f t="shared" ref="F72:P72" si="4">E72+F71</f>
        <v>0.11271497146485657</v>
      </c>
      <c r="G72" s="53">
        <f t="shared" si="4"/>
        <v>0.19141353209532563</v>
      </c>
      <c r="H72" s="53">
        <f t="shared" si="4"/>
        <v>0.27011209272579473</v>
      </c>
      <c r="I72" s="53">
        <f t="shared" si="4"/>
        <v>0.35684204999840685</v>
      </c>
      <c r="J72" s="53">
        <f t="shared" si="4"/>
        <v>0.36592314116570279</v>
      </c>
      <c r="K72" s="53">
        <f t="shared" si="4"/>
        <v>0.37500423233299873</v>
      </c>
      <c r="L72" s="53">
        <f t="shared" si="4"/>
        <v>0.38636346721267484</v>
      </c>
      <c r="M72" s="53">
        <f t="shared" si="4"/>
        <v>0.55261839922986233</v>
      </c>
      <c r="N72" s="53">
        <f t="shared" si="4"/>
        <v>0.74522102725360384</v>
      </c>
      <c r="O72" s="53">
        <f t="shared" si="4"/>
        <v>0.92217202919361652</v>
      </c>
      <c r="P72" s="54">
        <f t="shared" si="4"/>
        <v>1.0000000000000002</v>
      </c>
      <c r="Q72" s="55"/>
      <c r="R72" s="22"/>
      <c r="T72" s="5"/>
    </row>
    <row r="73" spans="1:20" x14ac:dyDescent="0.2">
      <c r="A73" s="140" t="s">
        <v>321</v>
      </c>
      <c r="B73" s="141"/>
      <c r="C73" s="56">
        <f>C10+C13+C16+C19+C22+C25+C28+C34+C37+C40+C43+C46+C49+C52+C55+C58+C67</f>
        <v>0</v>
      </c>
      <c r="D73" s="56">
        <f t="shared" ref="D73" si="5">D10+D13+D16+D19+D22+D25+D28+D34+D37+D40+D43+D46+D49+D52+D55+D58+D67</f>
        <v>0</v>
      </c>
      <c r="E73" s="70">
        <f t="shared" ref="E73:L73" si="6">E10+E13+E16+E19+E22+E25+E28+E34+E37+E40+E43+E46+E49+E52+E55+E58+E67</f>
        <v>33360.323340000003</v>
      </c>
      <c r="F73" s="70">
        <f t="shared" si="6"/>
        <v>122632.69984</v>
      </c>
      <c r="G73" s="70">
        <f t="shared" si="6"/>
        <v>108915.66783999999</v>
      </c>
      <c r="H73" s="70">
        <f t="shared" si="6"/>
        <v>108915.66783999999</v>
      </c>
      <c r="I73" s="70">
        <f t="shared" si="6"/>
        <v>120030.80033999999</v>
      </c>
      <c r="J73" s="70">
        <f t="shared" si="6"/>
        <v>12567.867839999999</v>
      </c>
      <c r="K73" s="70">
        <f t="shared" si="6"/>
        <v>12567.867839999999</v>
      </c>
      <c r="L73" s="70">
        <f t="shared" si="6"/>
        <v>15720.72784</v>
      </c>
      <c r="M73" s="70">
        <f>M10+M13+M16+M19+M22+M25+M28+M34+M37+M40+M43+M46+M49+M52+M55+M58+M67+M61</f>
        <v>230090.19234000001</v>
      </c>
      <c r="N73" s="70">
        <f>N10+N13+N16+N19+N22+N25+N28+N34+N37+N40+N43+N46+N49+N52+N55+N58+N67+N61</f>
        <v>266554.35233999998</v>
      </c>
      <c r="O73" s="70">
        <f>O10+O13+O16+O19+O22+O25+O28+O34+O37+O40+O43+O46+O49+O52+O55+O58+O67+O64+O31+O61</f>
        <v>244893.12634000005</v>
      </c>
      <c r="P73" s="70">
        <f>P10+P13+P16+P19+P22+P25+P28+P34+P37+P40+P43+P46+P49+P52+P55+P58+P67+P64+P31+P61</f>
        <v>107710.80625999998</v>
      </c>
      <c r="Q73" s="55"/>
      <c r="R73" s="22"/>
    </row>
    <row r="74" spans="1:20" x14ac:dyDescent="0.2">
      <c r="A74" s="142" t="s">
        <v>322</v>
      </c>
      <c r="B74" s="143"/>
      <c r="C74" s="3">
        <f>C73</f>
        <v>0</v>
      </c>
      <c r="D74" s="3">
        <f t="shared" ref="D74:E74" si="7">C74+D73</f>
        <v>0</v>
      </c>
      <c r="E74" s="71">
        <f t="shared" si="7"/>
        <v>33360.323340000003</v>
      </c>
      <c r="F74" s="71">
        <f t="shared" ref="F74:P74" si="8">E74+F73</f>
        <v>155993.02318000002</v>
      </c>
      <c r="G74" s="71">
        <f t="shared" si="8"/>
        <v>264908.69102000003</v>
      </c>
      <c r="H74" s="71">
        <f t="shared" si="8"/>
        <v>373824.35886000004</v>
      </c>
      <c r="I74" s="71">
        <f t="shared" si="8"/>
        <v>493855.15919999999</v>
      </c>
      <c r="J74" s="71">
        <f t="shared" si="8"/>
        <v>506423.02704000002</v>
      </c>
      <c r="K74" s="71">
        <f t="shared" si="8"/>
        <v>518990.89488000004</v>
      </c>
      <c r="L74" s="71">
        <f t="shared" si="8"/>
        <v>534711.62271999998</v>
      </c>
      <c r="M74" s="71">
        <f t="shared" si="8"/>
        <v>764801.81505999994</v>
      </c>
      <c r="N74" s="71">
        <f t="shared" si="8"/>
        <v>1031356.1673999999</v>
      </c>
      <c r="O74" s="71">
        <f t="shared" si="8"/>
        <v>1276249.2937399999</v>
      </c>
      <c r="P74" s="72">
        <f t="shared" si="8"/>
        <v>1383960.0999999999</v>
      </c>
      <c r="Q74" s="57"/>
      <c r="R74" s="23"/>
    </row>
    <row r="75" spans="1:20" ht="7.5" customHeight="1" x14ac:dyDescent="0.2">
      <c r="A75" s="24"/>
      <c r="B75" s="25"/>
      <c r="C75" s="2"/>
      <c r="D75" s="2"/>
      <c r="E75" s="2"/>
      <c r="F75" s="2"/>
      <c r="G75" s="2"/>
      <c r="H75" s="2"/>
      <c r="I75" s="2"/>
      <c r="J75" s="2"/>
      <c r="K75" s="2"/>
      <c r="L75" s="2"/>
      <c r="M75" s="2"/>
      <c r="N75" s="2"/>
      <c r="O75" s="2"/>
      <c r="P75" s="2"/>
      <c r="Q75" s="58"/>
      <c r="R75" s="26"/>
    </row>
    <row r="76" spans="1:20" ht="15" customHeight="1" x14ac:dyDescent="0.2">
      <c r="A76" s="144">
        <v>45854</v>
      </c>
      <c r="B76" s="145"/>
      <c r="C76" s="148" t="s">
        <v>323</v>
      </c>
      <c r="D76" s="149"/>
      <c r="E76" s="149"/>
      <c r="F76" s="149"/>
      <c r="G76" s="149"/>
      <c r="H76" s="149"/>
      <c r="I76" s="149"/>
      <c r="J76" s="149"/>
      <c r="K76" s="149"/>
      <c r="L76" s="149"/>
      <c r="M76" s="149" t="s">
        <v>323</v>
      </c>
      <c r="N76" s="149"/>
      <c r="O76" s="149"/>
      <c r="P76" s="149"/>
      <c r="Q76" s="59"/>
      <c r="R76" s="60"/>
    </row>
    <row r="77" spans="1:20" ht="15" customHeight="1" x14ac:dyDescent="0.2">
      <c r="A77" s="152"/>
      <c r="B77" s="153"/>
      <c r="C77" s="150"/>
      <c r="D77" s="151"/>
      <c r="E77" s="151"/>
      <c r="F77" s="151"/>
      <c r="G77" s="151"/>
      <c r="H77" s="151"/>
      <c r="I77" s="151"/>
      <c r="J77" s="151"/>
      <c r="K77" s="151"/>
      <c r="L77" s="151"/>
      <c r="M77" s="151"/>
      <c r="N77" s="151"/>
      <c r="O77" s="151"/>
      <c r="P77" s="151"/>
      <c r="Q77" s="61"/>
      <c r="R77" s="62"/>
    </row>
    <row r="78" spans="1:20" ht="15" customHeight="1" x14ac:dyDescent="0.2">
      <c r="A78" s="152"/>
      <c r="B78" s="153"/>
      <c r="C78" s="135" t="s">
        <v>324</v>
      </c>
      <c r="D78" s="136"/>
      <c r="E78" s="136"/>
      <c r="F78" s="136"/>
      <c r="G78" s="136"/>
      <c r="H78" s="136"/>
      <c r="I78" s="136"/>
      <c r="J78" s="136"/>
      <c r="K78" s="136"/>
      <c r="L78" s="136"/>
      <c r="M78" s="136" t="s">
        <v>325</v>
      </c>
      <c r="N78" s="136"/>
      <c r="O78" s="136"/>
      <c r="P78" s="136"/>
      <c r="Q78" s="63"/>
      <c r="R78" s="27"/>
    </row>
    <row r="79" spans="1:20" ht="15.75" customHeight="1" x14ac:dyDescent="0.2">
      <c r="A79" s="154"/>
      <c r="B79" s="155"/>
      <c r="C79" s="191" t="s">
        <v>326</v>
      </c>
      <c r="D79" s="192"/>
      <c r="E79" s="192"/>
      <c r="F79" s="192"/>
      <c r="G79" s="192"/>
      <c r="H79" s="192"/>
      <c r="I79" s="192"/>
      <c r="J79" s="192"/>
      <c r="K79" s="192"/>
      <c r="L79" s="192"/>
      <c r="M79" s="192" t="s">
        <v>281</v>
      </c>
      <c r="N79" s="192"/>
      <c r="O79" s="192"/>
      <c r="P79" s="192"/>
      <c r="Q79" s="28"/>
      <c r="R79" s="29"/>
    </row>
  </sheetData>
  <mergeCells count="108">
    <mergeCell ref="C79:G79"/>
    <mergeCell ref="H79:L79"/>
    <mergeCell ref="M79:P79"/>
    <mergeCell ref="Q61:Q63"/>
    <mergeCell ref="Q22:Q24"/>
    <mergeCell ref="Q58:Q60"/>
    <mergeCell ref="Q67:Q69"/>
    <mergeCell ref="Q70:R70"/>
    <mergeCell ref="Q64:Q66"/>
    <mergeCell ref="R64:R66"/>
    <mergeCell ref="R43:R45"/>
    <mergeCell ref="R46:R48"/>
    <mergeCell ref="R58:R60"/>
    <mergeCell ref="R49:R51"/>
    <mergeCell ref="R52:R54"/>
    <mergeCell ref="R55:R57"/>
    <mergeCell ref="R67:R69"/>
    <mergeCell ref="Q43:Q45"/>
    <mergeCell ref="Q46:Q48"/>
    <mergeCell ref="Q49:Q51"/>
    <mergeCell ref="Q28:Q30"/>
    <mergeCell ref="Q34:Q36"/>
    <mergeCell ref="R16:R18"/>
    <mergeCell ref="R13:R15"/>
    <mergeCell ref="A1:R1"/>
    <mergeCell ref="C2:P3"/>
    <mergeCell ref="Q2:Q3"/>
    <mergeCell ref="C4:I5"/>
    <mergeCell ref="Q4:Q5"/>
    <mergeCell ref="C7:P7"/>
    <mergeCell ref="Q7:R7"/>
    <mergeCell ref="Q10:Q12"/>
    <mergeCell ref="Q13:Q15"/>
    <mergeCell ref="Q16:Q18"/>
    <mergeCell ref="A9:B9"/>
    <mergeCell ref="A10:A12"/>
    <mergeCell ref="B10:B12"/>
    <mergeCell ref="R10:R12"/>
    <mergeCell ref="A2:B5"/>
    <mergeCell ref="A7:A8"/>
    <mergeCell ref="B7:B8"/>
    <mergeCell ref="A13:A15"/>
    <mergeCell ref="B13:B15"/>
    <mergeCell ref="A16:A18"/>
    <mergeCell ref="B16:B18"/>
    <mergeCell ref="A73:B73"/>
    <mergeCell ref="A74:B74"/>
    <mergeCell ref="A76:B76"/>
    <mergeCell ref="A22:A24"/>
    <mergeCell ref="B22:B24"/>
    <mergeCell ref="A70:P70"/>
    <mergeCell ref="C76:G77"/>
    <mergeCell ref="H76:L77"/>
    <mergeCell ref="M76:P77"/>
    <mergeCell ref="A64:A66"/>
    <mergeCell ref="B64:B66"/>
    <mergeCell ref="A58:A60"/>
    <mergeCell ref="B58:B60"/>
    <mergeCell ref="A72:B72"/>
    <mergeCell ref="A77:B79"/>
    <mergeCell ref="A71:B71"/>
    <mergeCell ref="A67:A69"/>
    <mergeCell ref="B67:B69"/>
    <mergeCell ref="A49:A51"/>
    <mergeCell ref="A40:A42"/>
    <mergeCell ref="B40:B42"/>
    <mergeCell ref="B49:B51"/>
    <mergeCell ref="A43:A45"/>
    <mergeCell ref="B43:B45"/>
    <mergeCell ref="R19:R21"/>
    <mergeCell ref="C78:G78"/>
    <mergeCell ref="H78:L78"/>
    <mergeCell ref="M78:P78"/>
    <mergeCell ref="R40:R42"/>
    <mergeCell ref="Q37:Q39"/>
    <mergeCell ref="Q40:Q42"/>
    <mergeCell ref="Q25:Q27"/>
    <mergeCell ref="R22:R24"/>
    <mergeCell ref="R34:R36"/>
    <mergeCell ref="R25:R27"/>
    <mergeCell ref="R37:R39"/>
    <mergeCell ref="R28:R30"/>
    <mergeCell ref="Q19:Q21"/>
    <mergeCell ref="R61:R63"/>
    <mergeCell ref="Q31:Q33"/>
    <mergeCell ref="R31:R33"/>
    <mergeCell ref="A19:A21"/>
    <mergeCell ref="B19:B21"/>
    <mergeCell ref="A28:A30"/>
    <mergeCell ref="B28:B30"/>
    <mergeCell ref="A34:A36"/>
    <mergeCell ref="A25:A27"/>
    <mergeCell ref="B25:B27"/>
    <mergeCell ref="B34:B36"/>
    <mergeCell ref="A37:A39"/>
    <mergeCell ref="B37:B39"/>
    <mergeCell ref="A31:A33"/>
    <mergeCell ref="B31:B33"/>
    <mergeCell ref="A61:A63"/>
    <mergeCell ref="B61:B63"/>
    <mergeCell ref="Q52:Q54"/>
    <mergeCell ref="Q55:Q57"/>
    <mergeCell ref="A55:A57"/>
    <mergeCell ref="B55:B57"/>
    <mergeCell ref="A52:A54"/>
    <mergeCell ref="B52:B54"/>
    <mergeCell ref="B46:B48"/>
    <mergeCell ref="A46:A48"/>
  </mergeCells>
  <pageMargins left="0.70866141732283472" right="0.70866141732283472" top="0.74803149606299213" bottom="0.74803149606299213" header="0.31496062992125984" footer="0.31496062992125984"/>
  <pageSetup paperSize="9" scale="52" fitToHeight="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15"/>
  <sheetViews>
    <sheetView workbookViewId="0">
      <selection activeCell="G5" sqref="G5"/>
    </sheetView>
  </sheetViews>
  <sheetFormatPr defaultRowHeight="15" x14ac:dyDescent="0.25"/>
  <cols>
    <col min="1" max="2" width="9.140625" style="17"/>
    <col min="3" max="3" width="50.85546875" style="17" customWidth="1"/>
    <col min="4" max="4" width="8" style="17" customWidth="1"/>
    <col min="5" max="5" width="9.140625" style="17"/>
    <col min="6" max="6" width="12.7109375" style="17" customWidth="1"/>
    <col min="7" max="7" width="12.140625" style="17" customWidth="1"/>
    <col min="8" max="8" width="9.140625" style="17"/>
    <col min="9" max="9" width="14.42578125" style="17" customWidth="1"/>
    <col min="10" max="16384" width="9.140625" style="17"/>
  </cols>
  <sheetData>
    <row r="2" spans="2:10" x14ac:dyDescent="0.25">
      <c r="B2" s="198" t="s">
        <v>327</v>
      </c>
      <c r="C2" s="198"/>
      <c r="D2" s="198"/>
      <c r="E2" s="198"/>
      <c r="F2" s="198"/>
      <c r="G2" s="198"/>
    </row>
    <row r="3" spans="2:10" x14ac:dyDescent="0.25">
      <c r="B3" s="199" t="s">
        <v>328</v>
      </c>
      <c r="C3" s="199"/>
      <c r="D3" s="199"/>
      <c r="E3" s="199"/>
      <c r="F3" s="30" t="s">
        <v>329</v>
      </c>
      <c r="G3" s="31" t="s">
        <v>11</v>
      </c>
    </row>
    <row r="4" spans="2:10" x14ac:dyDescent="0.25">
      <c r="B4" s="200"/>
      <c r="C4" s="200"/>
      <c r="D4" s="200"/>
      <c r="E4" s="200"/>
      <c r="F4" s="32" t="s">
        <v>6</v>
      </c>
      <c r="G4" s="33">
        <v>0.33250000000000002</v>
      </c>
      <c r="J4" s="16"/>
    </row>
    <row r="5" spans="2:10" ht="25.5" x14ac:dyDescent="0.25">
      <c r="B5" s="34" t="s">
        <v>330</v>
      </c>
      <c r="C5" s="35" t="s">
        <v>331</v>
      </c>
      <c r="D5" s="35" t="s">
        <v>332</v>
      </c>
      <c r="E5" s="35" t="s">
        <v>333</v>
      </c>
      <c r="F5" s="34" t="s">
        <v>334</v>
      </c>
      <c r="G5" s="35" t="s">
        <v>335</v>
      </c>
    </row>
    <row r="6" spans="2:10" x14ac:dyDescent="0.25">
      <c r="B6" s="35">
        <v>920301</v>
      </c>
      <c r="C6" s="36" t="s">
        <v>336</v>
      </c>
      <c r="D6" s="35" t="s">
        <v>337</v>
      </c>
      <c r="E6" s="35">
        <v>103</v>
      </c>
      <c r="F6" s="37">
        <v>74.02</v>
      </c>
      <c r="G6" s="37">
        <f>ROUND(E6*F6,2)</f>
        <v>7624.06</v>
      </c>
      <c r="I6" t="s">
        <v>338</v>
      </c>
    </row>
    <row r="7" spans="2:10" x14ac:dyDescent="0.25">
      <c r="B7" s="35">
        <v>920304</v>
      </c>
      <c r="C7" s="38" t="s">
        <v>339</v>
      </c>
      <c r="D7" s="35" t="s">
        <v>337</v>
      </c>
      <c r="E7" s="35">
        <v>2400</v>
      </c>
      <c r="F7" s="37">
        <v>7.73</v>
      </c>
      <c r="G7" s="37">
        <f t="shared" ref="G7" si="0">ROUND(E7*F7,2)</f>
        <v>18552</v>
      </c>
      <c r="I7" t="s">
        <v>340</v>
      </c>
    </row>
    <row r="8" spans="2:10" s="39" customFormat="1" ht="15" customHeight="1" x14ac:dyDescent="0.25">
      <c r="B8" s="201" t="s">
        <v>341</v>
      </c>
      <c r="C8" s="202"/>
      <c r="D8" s="202"/>
      <c r="E8" s="202"/>
      <c r="F8" s="203"/>
      <c r="G8" s="37">
        <f>SUM(G6:G7)</f>
        <v>26176.06</v>
      </c>
    </row>
    <row r="9" spans="2:10" s="39" customFormat="1" ht="15" customHeight="1" x14ac:dyDescent="0.25">
      <c r="B9" s="201" t="s">
        <v>346</v>
      </c>
      <c r="C9" s="202"/>
      <c r="D9" s="202"/>
      <c r="E9" s="202"/>
      <c r="F9" s="203"/>
      <c r="G9" s="37">
        <f>ROUND(G8*G4,2)</f>
        <v>8703.5400000000009</v>
      </c>
      <c r="I9" s="42"/>
    </row>
    <row r="10" spans="2:10" s="39" customFormat="1" ht="15" customHeight="1" x14ac:dyDescent="0.25">
      <c r="B10" s="195" t="s">
        <v>342</v>
      </c>
      <c r="C10" s="196"/>
      <c r="D10" s="196"/>
      <c r="E10" s="196"/>
      <c r="F10" s="197"/>
      <c r="G10" s="40">
        <f>G8+G9</f>
        <v>34879.600000000006</v>
      </c>
    </row>
    <row r="11" spans="2:10" x14ac:dyDescent="0.25">
      <c r="B11" s="41" t="s">
        <v>343</v>
      </c>
    </row>
    <row r="13" spans="2:10" ht="25.5" x14ac:dyDescent="0.25">
      <c r="B13" s="34" t="s">
        <v>330</v>
      </c>
      <c r="C13" s="35" t="s">
        <v>331</v>
      </c>
      <c r="D13" s="35" t="s">
        <v>332</v>
      </c>
      <c r="E13" s="35" t="s">
        <v>333</v>
      </c>
      <c r="F13" s="34" t="s">
        <v>334</v>
      </c>
      <c r="G13" s="35" t="s">
        <v>335</v>
      </c>
    </row>
    <row r="14" spans="2:10" x14ac:dyDescent="0.25">
      <c r="B14" s="35">
        <v>920301</v>
      </c>
      <c r="C14" s="36" t="s">
        <v>336</v>
      </c>
      <c r="D14" s="35" t="s">
        <v>344</v>
      </c>
      <c r="E14" s="35">
        <v>1</v>
      </c>
      <c r="F14" s="37">
        <v>14803.43</v>
      </c>
      <c r="G14" s="37">
        <f>ROUND(E14*F14,2)</f>
        <v>14803.43</v>
      </c>
    </row>
    <row r="15" spans="2:10" x14ac:dyDescent="0.25">
      <c r="B15" s="35">
        <v>920304</v>
      </c>
      <c r="C15" s="38" t="s">
        <v>339</v>
      </c>
      <c r="D15" s="35" t="s">
        <v>344</v>
      </c>
      <c r="E15" s="35">
        <v>1</v>
      </c>
      <c r="F15" s="37">
        <v>1545.14</v>
      </c>
      <c r="G15" s="37">
        <f t="shared" ref="G15" si="1">ROUND(E15*F15,2)</f>
        <v>1545.14</v>
      </c>
    </row>
  </sheetData>
  <mergeCells count="6">
    <mergeCell ref="B10:F10"/>
    <mergeCell ref="B2:G2"/>
    <mergeCell ref="B3:E3"/>
    <mergeCell ref="B4:E4"/>
    <mergeCell ref="B8:F8"/>
    <mergeCell ref="B9:F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81"/>
  <sheetViews>
    <sheetView tabSelected="1" topLeftCell="A162" workbookViewId="0">
      <selection activeCell="A174" sqref="A174"/>
    </sheetView>
  </sheetViews>
  <sheetFormatPr defaultRowHeight="15" x14ac:dyDescent="0.25"/>
  <cols>
    <col min="1" max="1" width="8.140625" customWidth="1"/>
    <col min="2" max="2" width="12" customWidth="1"/>
    <col min="3" max="3" width="9.7109375" customWidth="1"/>
    <col min="4" max="4" width="74" customWidth="1"/>
    <col min="5" max="5" width="5.85546875" customWidth="1"/>
    <col min="6" max="6" width="12.7109375" customWidth="1"/>
    <col min="7" max="7" width="18" customWidth="1"/>
    <col min="8" max="8" width="17.5703125" customWidth="1"/>
    <col min="9" max="9" width="9.7109375" customWidth="1"/>
    <col min="10" max="10" width="24" customWidth="1"/>
    <col min="11" max="11" width="12.7109375" customWidth="1"/>
  </cols>
  <sheetData>
    <row r="1" spans="1:11" ht="16.5" customHeight="1" thickBot="1" x14ac:dyDescent="0.3">
      <c r="A1" s="113"/>
      <c r="B1" s="114"/>
      <c r="C1" s="114"/>
      <c r="D1" s="117" t="s">
        <v>0</v>
      </c>
      <c r="E1" s="117"/>
      <c r="F1" s="117"/>
      <c r="G1" s="117"/>
      <c r="H1" s="118"/>
      <c r="I1" s="73"/>
      <c r="J1" s="75"/>
      <c r="K1" s="73"/>
    </row>
    <row r="2" spans="1:11" ht="15.75" customHeight="1" thickBot="1" x14ac:dyDescent="0.3">
      <c r="A2" s="115"/>
      <c r="B2" s="116"/>
      <c r="C2" s="116"/>
      <c r="D2" s="74" t="s">
        <v>1</v>
      </c>
      <c r="E2" s="119" t="s">
        <v>2</v>
      </c>
      <c r="F2" s="119"/>
      <c r="G2" s="119"/>
      <c r="H2" s="120"/>
      <c r="I2" s="73"/>
      <c r="J2" s="75"/>
      <c r="K2" s="73"/>
    </row>
    <row r="3" spans="1:11" ht="15" customHeight="1" thickBot="1" x14ac:dyDescent="0.3">
      <c r="A3" s="115"/>
      <c r="B3" s="116"/>
      <c r="C3" s="116"/>
      <c r="D3" s="121" t="s">
        <v>3</v>
      </c>
      <c r="E3" s="119"/>
      <c r="F3" s="119"/>
      <c r="G3" s="119"/>
      <c r="H3" s="120"/>
      <c r="I3" s="73"/>
      <c r="J3" s="75"/>
      <c r="K3" s="73"/>
    </row>
    <row r="4" spans="1:11" ht="15" customHeight="1" thickBot="1" x14ac:dyDescent="0.3">
      <c r="A4" s="115"/>
      <c r="B4" s="116"/>
      <c r="C4" s="116"/>
      <c r="D4" s="121"/>
      <c r="E4" s="119" t="s">
        <v>4</v>
      </c>
      <c r="F4" s="119"/>
      <c r="G4" s="119"/>
      <c r="H4" s="120"/>
      <c r="I4" s="73"/>
      <c r="J4" s="75"/>
      <c r="K4" s="73"/>
    </row>
    <row r="5" spans="1:11" ht="15.75" customHeight="1" thickBot="1" x14ac:dyDescent="0.3">
      <c r="A5" s="115"/>
      <c r="B5" s="116"/>
      <c r="C5" s="116"/>
      <c r="D5" s="121" t="s">
        <v>5</v>
      </c>
      <c r="E5" s="119"/>
      <c r="F5" s="119"/>
      <c r="G5" s="119"/>
      <c r="H5" s="120"/>
      <c r="I5" s="73"/>
      <c r="J5" s="75"/>
      <c r="K5" s="73"/>
    </row>
    <row r="6" spans="1:11" ht="15.75" customHeight="1" thickBot="1" x14ac:dyDescent="0.3">
      <c r="A6" s="115"/>
      <c r="B6" s="116"/>
      <c r="C6" s="116"/>
      <c r="D6" s="121"/>
      <c r="E6" s="95" t="s">
        <v>6</v>
      </c>
      <c r="F6" s="95"/>
      <c r="G6" s="95"/>
      <c r="H6" s="96">
        <v>0.33250000000000002</v>
      </c>
      <c r="I6" s="73"/>
      <c r="J6" s="75"/>
      <c r="K6" s="73"/>
    </row>
    <row r="7" spans="1:11" ht="26.25" customHeight="1" thickBot="1" x14ac:dyDescent="0.3">
      <c r="A7" s="97" t="s">
        <v>7</v>
      </c>
      <c r="B7" s="76" t="s">
        <v>8</v>
      </c>
      <c r="C7" s="76" t="s">
        <v>9</v>
      </c>
      <c r="D7" s="76" t="s">
        <v>10</v>
      </c>
      <c r="E7" s="76" t="s">
        <v>11</v>
      </c>
      <c r="F7" s="76" t="s">
        <v>12</v>
      </c>
      <c r="G7" s="76" t="s">
        <v>13</v>
      </c>
      <c r="H7" s="98" t="s">
        <v>14</v>
      </c>
      <c r="I7" s="73"/>
      <c r="J7" s="77" t="s">
        <v>15</v>
      </c>
      <c r="K7" s="73"/>
    </row>
    <row r="8" spans="1:11" ht="15.75" customHeight="1" thickBot="1" x14ac:dyDescent="0.3">
      <c r="A8" s="99">
        <v>1</v>
      </c>
      <c r="B8" s="91"/>
      <c r="C8" s="91"/>
      <c r="D8" s="92" t="s">
        <v>16</v>
      </c>
      <c r="E8" s="91"/>
      <c r="F8" s="93"/>
      <c r="G8" s="94"/>
      <c r="H8" s="100"/>
      <c r="I8" s="73"/>
      <c r="J8" s="84"/>
      <c r="K8" s="81"/>
    </row>
    <row r="9" spans="1:11" ht="15.75" thickBot="1" x14ac:dyDescent="0.3">
      <c r="A9" s="101" t="s">
        <v>17</v>
      </c>
      <c r="B9" s="79" t="s">
        <v>18</v>
      </c>
      <c r="C9" s="79" t="s">
        <v>19</v>
      </c>
      <c r="D9" s="80" t="s">
        <v>20</v>
      </c>
      <c r="E9" s="79" t="s">
        <v>21</v>
      </c>
      <c r="F9" s="85">
        <v>0.5</v>
      </c>
      <c r="G9" s="86">
        <f>ROUND('COMP.01'!G8*(1+$H$6),2)</f>
        <v>34879.599999999999</v>
      </c>
      <c r="H9" s="102">
        <f>ROUND(G9*F9,2)</f>
        <v>17439.8</v>
      </c>
      <c r="I9" s="73"/>
      <c r="J9" s="84"/>
      <c r="K9" s="82"/>
    </row>
    <row r="10" spans="1:11" ht="15.75" customHeight="1" thickBot="1" x14ac:dyDescent="0.3">
      <c r="A10" s="99"/>
      <c r="B10" s="91"/>
      <c r="C10" s="91"/>
      <c r="D10" s="92"/>
      <c r="E10" s="91"/>
      <c r="F10" s="93"/>
      <c r="G10" s="94" t="s">
        <v>22</v>
      </c>
      <c r="H10" s="100">
        <f>SUM(H9:H9)</f>
        <v>17439.8</v>
      </c>
      <c r="I10" s="73"/>
      <c r="J10" s="84"/>
      <c r="K10" s="82"/>
    </row>
    <row r="11" spans="1:11" ht="15.75" customHeight="1" thickBot="1" x14ac:dyDescent="0.3">
      <c r="A11" s="99">
        <v>2</v>
      </c>
      <c r="B11" s="91"/>
      <c r="C11" s="91"/>
      <c r="D11" s="92" t="s">
        <v>23</v>
      </c>
      <c r="E11" s="91"/>
      <c r="F11" s="93"/>
      <c r="G11" s="94"/>
      <c r="H11" s="100"/>
      <c r="I11" s="73"/>
      <c r="J11" s="84"/>
      <c r="K11" s="82"/>
    </row>
    <row r="12" spans="1:11" ht="15.75" customHeight="1" x14ac:dyDescent="0.25">
      <c r="A12" s="101" t="s">
        <v>24</v>
      </c>
      <c r="B12" s="79">
        <v>20305</v>
      </c>
      <c r="C12" s="79" t="s">
        <v>25</v>
      </c>
      <c r="D12" s="80" t="s">
        <v>26</v>
      </c>
      <c r="E12" s="79" t="s">
        <v>27</v>
      </c>
      <c r="F12" s="85">
        <v>8</v>
      </c>
      <c r="G12" s="86">
        <f>ROUND(J12*(1+$H$6),2)</f>
        <v>322.37</v>
      </c>
      <c r="H12" s="102">
        <f>ROUND(G12*F12,2)</f>
        <v>2578.96</v>
      </c>
      <c r="I12" s="73"/>
      <c r="J12" s="87">
        <v>241.93</v>
      </c>
      <c r="K12" s="82">
        <f>$H$6</f>
        <v>0.33250000000000002</v>
      </c>
    </row>
    <row r="13" spans="1:11" ht="45.75" customHeight="1" x14ac:dyDescent="0.25">
      <c r="A13" s="101" t="s">
        <v>28</v>
      </c>
      <c r="B13" s="79">
        <v>20350</v>
      </c>
      <c r="C13" s="79" t="s">
        <v>25</v>
      </c>
      <c r="D13" s="80" t="s">
        <v>29</v>
      </c>
      <c r="E13" s="79" t="s">
        <v>30</v>
      </c>
      <c r="F13" s="85">
        <v>43.3</v>
      </c>
      <c r="G13" s="86">
        <f>ROUND(J13*(1+$H$6),2)</f>
        <v>211.41</v>
      </c>
      <c r="H13" s="102">
        <f>ROUND(G13*F13,2)</f>
        <v>9154.0499999999993</v>
      </c>
      <c r="I13" s="73"/>
      <c r="J13" s="87">
        <v>158.66</v>
      </c>
      <c r="K13" s="82">
        <f>$H$6</f>
        <v>0.33250000000000002</v>
      </c>
    </row>
    <row r="14" spans="1:11" ht="45.75" customHeight="1" x14ac:dyDescent="0.25">
      <c r="A14" s="101"/>
      <c r="B14" s="79">
        <v>20702</v>
      </c>
      <c r="C14" s="79" t="s">
        <v>25</v>
      </c>
      <c r="D14" s="80" t="s">
        <v>31</v>
      </c>
      <c r="E14" s="79" t="s">
        <v>32</v>
      </c>
      <c r="F14" s="85">
        <v>10.9</v>
      </c>
      <c r="G14" s="86">
        <f>ROUND(J14*(1+$H$6),2)</f>
        <v>804.1</v>
      </c>
      <c r="H14" s="102">
        <f>ROUND(G14*F14,2)</f>
        <v>8764.69</v>
      </c>
      <c r="I14" s="73">
        <v>0</v>
      </c>
      <c r="J14" s="87">
        <v>603.45000000000005</v>
      </c>
      <c r="K14" s="82">
        <f>$H$6</f>
        <v>0.33250000000000002</v>
      </c>
    </row>
    <row r="15" spans="1:11" ht="15.75" thickBot="1" x14ac:dyDescent="0.3">
      <c r="A15" s="101" t="s">
        <v>33</v>
      </c>
      <c r="B15" s="79">
        <v>10501</v>
      </c>
      <c r="C15" s="79" t="s">
        <v>25</v>
      </c>
      <c r="D15" s="80" t="s">
        <v>34</v>
      </c>
      <c r="E15" s="79" t="s">
        <v>27</v>
      </c>
      <c r="F15" s="85">
        <v>140</v>
      </c>
      <c r="G15" s="86">
        <f>ROUND(J15*(1+$H$6),2)</f>
        <v>16.18</v>
      </c>
      <c r="H15" s="102">
        <f>ROUND(G15*F15,2)</f>
        <v>2265.1999999999998</v>
      </c>
      <c r="I15" s="73"/>
      <c r="J15" s="87">
        <v>12.14</v>
      </c>
      <c r="K15" s="82">
        <f>$H$6</f>
        <v>0.33250000000000002</v>
      </c>
    </row>
    <row r="16" spans="1:11" ht="15.75" customHeight="1" thickBot="1" x14ac:dyDescent="0.3">
      <c r="A16" s="99"/>
      <c r="B16" s="91"/>
      <c r="C16" s="91"/>
      <c r="D16" s="92"/>
      <c r="E16" s="91"/>
      <c r="F16" s="93"/>
      <c r="G16" s="94" t="s">
        <v>22</v>
      </c>
      <c r="H16" s="100">
        <f>SUM(H12:H15)</f>
        <v>22762.899999999998</v>
      </c>
      <c r="I16" s="73"/>
      <c r="J16" s="84"/>
      <c r="K16" s="82"/>
    </row>
    <row r="17" spans="1:11" ht="15.75" customHeight="1" thickBot="1" x14ac:dyDescent="0.3">
      <c r="A17" s="99">
        <v>3</v>
      </c>
      <c r="B17" s="91"/>
      <c r="C17" s="91"/>
      <c r="D17" s="92" t="s">
        <v>35</v>
      </c>
      <c r="E17" s="91"/>
      <c r="F17" s="93"/>
      <c r="G17" s="94"/>
      <c r="H17" s="100"/>
      <c r="I17" s="73"/>
      <c r="J17" s="84"/>
      <c r="K17" s="82"/>
    </row>
    <row r="18" spans="1:11" ht="15.75" customHeight="1" x14ac:dyDescent="0.25">
      <c r="A18" s="101" t="s">
        <v>36</v>
      </c>
      <c r="B18" s="79">
        <v>10209</v>
      </c>
      <c r="C18" s="79" t="s">
        <v>25</v>
      </c>
      <c r="D18" s="80" t="s">
        <v>37</v>
      </c>
      <c r="E18" s="79" t="s">
        <v>38</v>
      </c>
      <c r="F18" s="85">
        <v>9.1</v>
      </c>
      <c r="G18" s="86">
        <f t="shared" ref="G18:G27" si="0">ROUND(J18*(1+$H$6),2)</f>
        <v>79.430000000000007</v>
      </c>
      <c r="H18" s="102">
        <f t="shared" ref="H18:H27" si="1">ROUND(G18*F18,2)</f>
        <v>722.81</v>
      </c>
      <c r="I18" s="73"/>
      <c r="J18" s="87">
        <v>59.61</v>
      </c>
      <c r="K18" s="82">
        <f t="shared" ref="K18:K27" si="2">$H$6</f>
        <v>0.33250000000000002</v>
      </c>
    </row>
    <row r="19" spans="1:11" ht="28.5" customHeight="1" x14ac:dyDescent="0.25">
      <c r="A19" s="101" t="s">
        <v>39</v>
      </c>
      <c r="B19" s="79">
        <v>10201</v>
      </c>
      <c r="C19" s="79" t="s">
        <v>25</v>
      </c>
      <c r="D19" s="80" t="s">
        <v>40</v>
      </c>
      <c r="E19" s="79" t="s">
        <v>27</v>
      </c>
      <c r="F19" s="85">
        <v>120</v>
      </c>
      <c r="G19" s="86">
        <f t="shared" si="0"/>
        <v>22.55</v>
      </c>
      <c r="H19" s="102">
        <f t="shared" si="1"/>
        <v>2706</v>
      </c>
      <c r="I19" s="73"/>
      <c r="J19" s="87">
        <v>16.920000000000002</v>
      </c>
      <c r="K19" s="82">
        <f t="shared" si="2"/>
        <v>0.33250000000000002</v>
      </c>
    </row>
    <row r="20" spans="1:11" ht="15.75" customHeight="1" x14ac:dyDescent="0.25">
      <c r="A20" s="101" t="s">
        <v>41</v>
      </c>
      <c r="B20" s="79">
        <v>10214</v>
      </c>
      <c r="C20" s="79" t="s">
        <v>25</v>
      </c>
      <c r="D20" s="80" t="s">
        <v>42</v>
      </c>
      <c r="E20" s="79" t="s">
        <v>27</v>
      </c>
      <c r="F20" s="85">
        <v>18</v>
      </c>
      <c r="G20" s="86">
        <f t="shared" si="0"/>
        <v>31.37</v>
      </c>
      <c r="H20" s="102">
        <f t="shared" si="1"/>
        <v>564.66</v>
      </c>
      <c r="I20" s="73"/>
      <c r="J20" s="87">
        <v>23.54</v>
      </c>
      <c r="K20" s="82">
        <f t="shared" si="2"/>
        <v>0.33250000000000002</v>
      </c>
    </row>
    <row r="21" spans="1:11" ht="15.75" customHeight="1" x14ac:dyDescent="0.25">
      <c r="A21" s="101" t="s">
        <v>43</v>
      </c>
      <c r="B21" s="79">
        <v>10224</v>
      </c>
      <c r="C21" s="79" t="s">
        <v>25</v>
      </c>
      <c r="D21" s="80" t="s">
        <v>44</v>
      </c>
      <c r="E21" s="79" t="s">
        <v>27</v>
      </c>
      <c r="F21" s="85">
        <v>35</v>
      </c>
      <c r="G21" s="86">
        <f t="shared" si="0"/>
        <v>17.510000000000002</v>
      </c>
      <c r="H21" s="102">
        <f t="shared" si="1"/>
        <v>612.85</v>
      </c>
      <c r="I21" s="73"/>
      <c r="J21" s="87">
        <v>13.14</v>
      </c>
      <c r="K21" s="82">
        <f t="shared" si="2"/>
        <v>0.33250000000000002</v>
      </c>
    </row>
    <row r="22" spans="1:11" ht="30.75" customHeight="1" x14ac:dyDescent="0.25">
      <c r="A22" s="101" t="s">
        <v>45</v>
      </c>
      <c r="B22" s="79">
        <v>10208</v>
      </c>
      <c r="C22" s="79" t="s">
        <v>25</v>
      </c>
      <c r="D22" s="80" t="s">
        <v>46</v>
      </c>
      <c r="E22" s="79" t="s">
        <v>27</v>
      </c>
      <c r="F22" s="85">
        <v>150</v>
      </c>
      <c r="G22" s="86">
        <f t="shared" si="0"/>
        <v>14.3</v>
      </c>
      <c r="H22" s="102">
        <f t="shared" si="1"/>
        <v>2145</v>
      </c>
      <c r="I22" s="73"/>
      <c r="J22" s="87">
        <v>10.73</v>
      </c>
      <c r="K22" s="82">
        <f t="shared" si="2"/>
        <v>0.33250000000000002</v>
      </c>
    </row>
    <row r="23" spans="1:11" ht="15.75" customHeight="1" x14ac:dyDescent="0.25">
      <c r="A23" s="101" t="s">
        <v>47</v>
      </c>
      <c r="B23" s="79">
        <v>10240</v>
      </c>
      <c r="C23" s="79" t="s">
        <v>25</v>
      </c>
      <c r="D23" s="80" t="s">
        <v>48</v>
      </c>
      <c r="E23" s="79" t="s">
        <v>21</v>
      </c>
      <c r="F23" s="85">
        <v>12</v>
      </c>
      <c r="G23" s="86">
        <f t="shared" si="0"/>
        <v>0.84</v>
      </c>
      <c r="H23" s="102">
        <f t="shared" si="1"/>
        <v>10.08</v>
      </c>
      <c r="I23" s="73"/>
      <c r="J23" s="87">
        <v>0.63</v>
      </c>
      <c r="K23" s="82">
        <f t="shared" si="2"/>
        <v>0.33250000000000002</v>
      </c>
    </row>
    <row r="24" spans="1:11" ht="15.75" customHeight="1" x14ac:dyDescent="0.25">
      <c r="A24" s="101" t="s">
        <v>49</v>
      </c>
      <c r="B24" s="79">
        <v>10253</v>
      </c>
      <c r="C24" s="79" t="s">
        <v>25</v>
      </c>
      <c r="D24" s="80" t="s">
        <v>50</v>
      </c>
      <c r="E24" s="79" t="s">
        <v>27</v>
      </c>
      <c r="F24" s="85">
        <v>176</v>
      </c>
      <c r="G24" s="86">
        <f t="shared" si="0"/>
        <v>39.020000000000003</v>
      </c>
      <c r="H24" s="102">
        <f t="shared" si="1"/>
        <v>6867.52</v>
      </c>
      <c r="I24" s="73"/>
      <c r="J24" s="87">
        <v>29.28</v>
      </c>
      <c r="K24" s="82">
        <f t="shared" si="2"/>
        <v>0.33250000000000002</v>
      </c>
    </row>
    <row r="25" spans="1:11" ht="15.75" customHeight="1" x14ac:dyDescent="0.25">
      <c r="A25" s="101" t="s">
        <v>51</v>
      </c>
      <c r="B25" s="79">
        <v>10255</v>
      </c>
      <c r="C25" s="79" t="s">
        <v>25</v>
      </c>
      <c r="D25" s="80" t="s">
        <v>52</v>
      </c>
      <c r="E25" s="79" t="s">
        <v>27</v>
      </c>
      <c r="F25" s="85">
        <v>176</v>
      </c>
      <c r="G25" s="86">
        <f t="shared" si="0"/>
        <v>20.88</v>
      </c>
      <c r="H25" s="102">
        <f t="shared" si="1"/>
        <v>3674.88</v>
      </c>
      <c r="I25" s="73"/>
      <c r="J25" s="87">
        <v>15.67</v>
      </c>
      <c r="K25" s="82">
        <f t="shared" si="2"/>
        <v>0.33250000000000002</v>
      </c>
    </row>
    <row r="26" spans="1:11" ht="30" customHeight="1" x14ac:dyDescent="0.25">
      <c r="A26" s="101" t="s">
        <v>53</v>
      </c>
      <c r="B26" s="79">
        <v>10344</v>
      </c>
      <c r="C26" s="79" t="s">
        <v>25</v>
      </c>
      <c r="D26" s="80" t="s">
        <v>54</v>
      </c>
      <c r="E26" s="79" t="s">
        <v>38</v>
      </c>
      <c r="F26" s="85">
        <v>9</v>
      </c>
      <c r="G26" s="86">
        <f t="shared" si="0"/>
        <v>127.68</v>
      </c>
      <c r="H26" s="102">
        <f t="shared" si="1"/>
        <v>1149.1199999999999</v>
      </c>
      <c r="I26" s="73"/>
      <c r="J26" s="87">
        <v>95.82</v>
      </c>
      <c r="K26" s="82">
        <f t="shared" si="2"/>
        <v>0.33250000000000002</v>
      </c>
    </row>
    <row r="27" spans="1:11" ht="15" customHeight="1" thickBot="1" x14ac:dyDescent="0.3">
      <c r="A27" s="101" t="s">
        <v>55</v>
      </c>
      <c r="B27" s="79">
        <v>20339</v>
      </c>
      <c r="C27" s="79" t="s">
        <v>25</v>
      </c>
      <c r="D27" s="80" t="s">
        <v>56</v>
      </c>
      <c r="E27" s="79" t="s">
        <v>27</v>
      </c>
      <c r="F27" s="85">
        <v>120</v>
      </c>
      <c r="G27" s="86">
        <f t="shared" si="0"/>
        <v>36.74</v>
      </c>
      <c r="H27" s="102">
        <f t="shared" si="1"/>
        <v>4408.8</v>
      </c>
      <c r="I27" s="73"/>
      <c r="J27" s="87">
        <v>27.57</v>
      </c>
      <c r="K27" s="82">
        <f t="shared" si="2"/>
        <v>0.33250000000000002</v>
      </c>
    </row>
    <row r="28" spans="1:11" ht="15.75" customHeight="1" thickBot="1" x14ac:dyDescent="0.3">
      <c r="A28" s="99" t="s">
        <v>22</v>
      </c>
      <c r="B28" s="91"/>
      <c r="C28" s="91"/>
      <c r="D28" s="92"/>
      <c r="E28" s="91"/>
      <c r="F28" s="93"/>
      <c r="G28" s="94"/>
      <c r="H28" s="100">
        <f>SUM(H18:H27)</f>
        <v>22861.719999999998</v>
      </c>
      <c r="I28" s="73"/>
      <c r="J28" s="84"/>
      <c r="K28" s="82"/>
    </row>
    <row r="29" spans="1:11" ht="15.75" customHeight="1" thickBot="1" x14ac:dyDescent="0.3">
      <c r="A29" s="99">
        <v>4</v>
      </c>
      <c r="B29" s="91"/>
      <c r="C29" s="91"/>
      <c r="D29" s="92" t="s">
        <v>57</v>
      </c>
      <c r="E29" s="91"/>
      <c r="F29" s="93"/>
      <c r="G29" s="94"/>
      <c r="H29" s="100"/>
      <c r="I29" s="73"/>
      <c r="J29" s="84"/>
      <c r="K29" s="82"/>
    </row>
    <row r="30" spans="1:11" ht="15.75" customHeight="1" x14ac:dyDescent="0.25">
      <c r="A30" s="103" t="s">
        <v>58</v>
      </c>
      <c r="B30" s="78"/>
      <c r="C30" s="78"/>
      <c r="D30" s="88" t="s">
        <v>59</v>
      </c>
      <c r="E30" s="78"/>
      <c r="F30" s="89"/>
      <c r="G30" s="90"/>
      <c r="H30" s="104"/>
      <c r="I30" s="73"/>
      <c r="J30" s="84"/>
      <c r="K30" s="82"/>
    </row>
    <row r="31" spans="1:11" x14ac:dyDescent="0.25">
      <c r="A31" s="101" t="s">
        <v>60</v>
      </c>
      <c r="B31" s="79">
        <v>30101</v>
      </c>
      <c r="C31" s="79" t="s">
        <v>25</v>
      </c>
      <c r="D31" s="80" t="s">
        <v>61</v>
      </c>
      <c r="E31" s="79" t="s">
        <v>62</v>
      </c>
      <c r="F31" s="85">
        <v>37.020000000000003</v>
      </c>
      <c r="G31" s="86">
        <f t="shared" ref="G31:G38" si="3">ROUND(J31*(1+$H$6),2)</f>
        <v>85.23</v>
      </c>
      <c r="H31" s="102">
        <f t="shared" ref="H31:H38" si="4">ROUND(G31*F31,2)</f>
        <v>3155.21</v>
      </c>
      <c r="I31" s="73"/>
      <c r="J31" s="87">
        <v>63.96</v>
      </c>
      <c r="K31" s="82">
        <f t="shared" ref="K31:K38" si="5">$H$6</f>
        <v>0.33250000000000002</v>
      </c>
    </row>
    <row r="32" spans="1:11" ht="30" customHeight="1" x14ac:dyDescent="0.25">
      <c r="A32" s="101" t="s">
        <v>63</v>
      </c>
      <c r="B32" s="79">
        <v>30210</v>
      </c>
      <c r="C32" s="79" t="s">
        <v>25</v>
      </c>
      <c r="D32" s="80" t="s">
        <v>64</v>
      </c>
      <c r="E32" s="79" t="s">
        <v>62</v>
      </c>
      <c r="F32" s="85">
        <v>38.06</v>
      </c>
      <c r="G32" s="86">
        <f t="shared" si="3"/>
        <v>49.06</v>
      </c>
      <c r="H32" s="102">
        <f t="shared" si="4"/>
        <v>1867.22</v>
      </c>
      <c r="I32" s="73"/>
      <c r="J32" s="87">
        <v>36.82</v>
      </c>
      <c r="K32" s="82">
        <f t="shared" si="5"/>
        <v>0.33250000000000002</v>
      </c>
    </row>
    <row r="33" spans="1:11" x14ac:dyDescent="0.25">
      <c r="A33" s="101" t="s">
        <v>65</v>
      </c>
      <c r="B33" s="79">
        <v>30201</v>
      </c>
      <c r="C33" s="79" t="s">
        <v>25</v>
      </c>
      <c r="D33" s="80" t="s">
        <v>66</v>
      </c>
      <c r="E33" s="79" t="s">
        <v>62</v>
      </c>
      <c r="F33" s="85">
        <v>30.04</v>
      </c>
      <c r="G33" s="86">
        <f t="shared" si="3"/>
        <v>91.78</v>
      </c>
      <c r="H33" s="102">
        <f t="shared" si="4"/>
        <v>2757.07</v>
      </c>
      <c r="I33" s="73"/>
      <c r="J33" s="87">
        <v>68.88</v>
      </c>
      <c r="K33" s="82">
        <f t="shared" si="5"/>
        <v>0.33250000000000002</v>
      </c>
    </row>
    <row r="34" spans="1:11" ht="24.75" customHeight="1" x14ac:dyDescent="0.25">
      <c r="A34" s="101" t="s">
        <v>67</v>
      </c>
      <c r="B34" s="79">
        <v>41544</v>
      </c>
      <c r="C34" s="79" t="s">
        <v>25</v>
      </c>
      <c r="D34" s="80" t="s">
        <v>68</v>
      </c>
      <c r="E34" s="79" t="s">
        <v>69</v>
      </c>
      <c r="F34" s="85">
        <v>6</v>
      </c>
      <c r="G34" s="86">
        <f t="shared" si="3"/>
        <v>943.53</v>
      </c>
      <c r="H34" s="102">
        <f t="shared" si="4"/>
        <v>5661.18</v>
      </c>
      <c r="I34" s="73"/>
      <c r="J34" s="87">
        <v>708.09</v>
      </c>
      <c r="K34" s="82">
        <f t="shared" si="5"/>
        <v>0.33250000000000002</v>
      </c>
    </row>
    <row r="35" spans="1:11" ht="33.75" customHeight="1" x14ac:dyDescent="0.25">
      <c r="A35" s="101" t="s">
        <v>70</v>
      </c>
      <c r="B35" s="79">
        <v>40238</v>
      </c>
      <c r="C35" s="79" t="s">
        <v>25</v>
      </c>
      <c r="D35" s="80" t="s">
        <v>71</v>
      </c>
      <c r="E35" s="79" t="s">
        <v>27</v>
      </c>
      <c r="F35" s="85">
        <v>455.1</v>
      </c>
      <c r="G35" s="86">
        <f t="shared" si="3"/>
        <v>115.93</v>
      </c>
      <c r="H35" s="102">
        <f t="shared" si="4"/>
        <v>52759.74</v>
      </c>
      <c r="I35" s="73"/>
      <c r="J35" s="87">
        <v>87</v>
      </c>
      <c r="K35" s="82">
        <f t="shared" si="5"/>
        <v>0.33250000000000002</v>
      </c>
    </row>
    <row r="36" spans="1:11" ht="30" customHeight="1" x14ac:dyDescent="0.25">
      <c r="A36" s="101" t="s">
        <v>72</v>
      </c>
      <c r="B36" s="79">
        <v>40246</v>
      </c>
      <c r="C36" s="79" t="s">
        <v>25</v>
      </c>
      <c r="D36" s="80" t="s">
        <v>73</v>
      </c>
      <c r="E36" s="79" t="s">
        <v>74</v>
      </c>
      <c r="F36" s="85">
        <v>406.76</v>
      </c>
      <c r="G36" s="86">
        <f t="shared" si="3"/>
        <v>14.63</v>
      </c>
      <c r="H36" s="102">
        <f t="shared" si="4"/>
        <v>5950.9</v>
      </c>
      <c r="I36" s="73"/>
      <c r="J36" s="87">
        <v>10.98</v>
      </c>
      <c r="K36" s="82">
        <f t="shared" si="5"/>
        <v>0.33250000000000002</v>
      </c>
    </row>
    <row r="37" spans="1:11" ht="30" customHeight="1" x14ac:dyDescent="0.25">
      <c r="A37" s="101" t="s">
        <v>75</v>
      </c>
      <c r="B37" s="79">
        <v>40243</v>
      </c>
      <c r="C37" s="79" t="s">
        <v>25</v>
      </c>
      <c r="D37" s="80" t="s">
        <v>76</v>
      </c>
      <c r="E37" s="79" t="s">
        <v>74</v>
      </c>
      <c r="F37" s="85">
        <v>940.76</v>
      </c>
      <c r="G37" s="86">
        <f t="shared" si="3"/>
        <v>14.16</v>
      </c>
      <c r="H37" s="102">
        <f t="shared" si="4"/>
        <v>13321.16</v>
      </c>
      <c r="I37" s="73"/>
      <c r="J37" s="87">
        <v>10.63</v>
      </c>
      <c r="K37" s="82">
        <f t="shared" si="5"/>
        <v>0.33250000000000002</v>
      </c>
    </row>
    <row r="38" spans="1:11" ht="30" customHeight="1" thickBot="1" x14ac:dyDescent="0.3">
      <c r="A38" s="101" t="s">
        <v>77</v>
      </c>
      <c r="B38" s="79">
        <v>40315</v>
      </c>
      <c r="C38" s="79" t="s">
        <v>25</v>
      </c>
      <c r="D38" s="80" t="s">
        <v>78</v>
      </c>
      <c r="E38" s="79" t="s">
        <v>74</v>
      </c>
      <c r="F38" s="85">
        <v>27.82</v>
      </c>
      <c r="G38" s="86">
        <f t="shared" si="3"/>
        <v>1242.8900000000001</v>
      </c>
      <c r="H38" s="102">
        <f t="shared" si="4"/>
        <v>34577.199999999997</v>
      </c>
      <c r="I38" s="73"/>
      <c r="J38" s="87">
        <v>932.75</v>
      </c>
      <c r="K38" s="82">
        <f t="shared" si="5"/>
        <v>0.33250000000000002</v>
      </c>
    </row>
    <row r="39" spans="1:11" ht="15.75" customHeight="1" thickBot="1" x14ac:dyDescent="0.3">
      <c r="A39" s="99"/>
      <c r="B39" s="91"/>
      <c r="C39" s="91"/>
      <c r="D39" s="92"/>
      <c r="E39" s="91"/>
      <c r="F39" s="93"/>
      <c r="G39" s="94" t="s">
        <v>22</v>
      </c>
      <c r="H39" s="100">
        <f>SUM(H31:H38)</f>
        <v>120049.68</v>
      </c>
      <c r="I39" s="73"/>
      <c r="J39" s="84"/>
      <c r="K39" s="82"/>
    </row>
    <row r="40" spans="1:11" ht="15.75" customHeight="1" x14ac:dyDescent="0.25">
      <c r="A40" s="103" t="s">
        <v>347</v>
      </c>
      <c r="B40" s="78"/>
      <c r="C40" s="78"/>
      <c r="D40" s="88" t="s">
        <v>79</v>
      </c>
      <c r="E40" s="78"/>
      <c r="F40" s="89"/>
      <c r="G40" s="90"/>
      <c r="H40" s="104"/>
      <c r="I40" s="73"/>
      <c r="J40" s="84"/>
      <c r="K40" s="82"/>
    </row>
    <row r="41" spans="1:11" ht="26.25" customHeight="1" x14ac:dyDescent="0.25">
      <c r="A41" s="101" t="s">
        <v>354</v>
      </c>
      <c r="B41" s="79">
        <v>92267</v>
      </c>
      <c r="C41" s="79" t="s">
        <v>80</v>
      </c>
      <c r="D41" s="80" t="s">
        <v>81</v>
      </c>
      <c r="E41" s="79" t="s">
        <v>27</v>
      </c>
      <c r="F41" s="85">
        <v>223.1</v>
      </c>
      <c r="G41" s="86">
        <f t="shared" ref="G41:G52" si="6">ROUND(J41*(1+$H$6),2)</f>
        <v>80.2</v>
      </c>
      <c r="H41" s="102">
        <f t="shared" ref="H41:H52" si="7">ROUND(G41*F41,2)</f>
        <v>17892.62</v>
      </c>
      <c r="I41" s="73"/>
      <c r="J41" s="87">
        <v>60.19</v>
      </c>
      <c r="K41" s="82">
        <f t="shared" ref="K41:K52" si="8">$H$6</f>
        <v>0.33250000000000002</v>
      </c>
    </row>
    <row r="42" spans="1:11" ht="25.5" customHeight="1" x14ac:dyDescent="0.25">
      <c r="A42" s="101" t="s">
        <v>348</v>
      </c>
      <c r="B42" s="79">
        <v>101793</v>
      </c>
      <c r="C42" s="79" t="s">
        <v>80</v>
      </c>
      <c r="D42" s="80" t="s">
        <v>82</v>
      </c>
      <c r="E42" s="79" t="s">
        <v>38</v>
      </c>
      <c r="F42" s="85">
        <v>13.5</v>
      </c>
      <c r="G42" s="86">
        <f t="shared" si="6"/>
        <v>36.340000000000003</v>
      </c>
      <c r="H42" s="102">
        <f t="shared" si="7"/>
        <v>490.59</v>
      </c>
      <c r="I42" s="73"/>
      <c r="J42" s="87">
        <v>27.27</v>
      </c>
      <c r="K42" s="82">
        <f t="shared" si="8"/>
        <v>0.33250000000000002</v>
      </c>
    </row>
    <row r="43" spans="1:11" ht="30" customHeight="1" x14ac:dyDescent="0.25">
      <c r="A43" s="101" t="s">
        <v>349</v>
      </c>
      <c r="B43" s="79">
        <v>40237</v>
      </c>
      <c r="C43" s="79" t="s">
        <v>25</v>
      </c>
      <c r="D43" s="80" t="s">
        <v>83</v>
      </c>
      <c r="E43" s="79" t="s">
        <v>62</v>
      </c>
      <c r="F43" s="85">
        <v>22.31</v>
      </c>
      <c r="G43" s="86">
        <f t="shared" si="6"/>
        <v>1049.8399999999999</v>
      </c>
      <c r="H43" s="102">
        <f t="shared" si="7"/>
        <v>23421.93</v>
      </c>
      <c r="I43" s="73"/>
      <c r="J43" s="87">
        <v>787.87</v>
      </c>
      <c r="K43" s="82">
        <f t="shared" si="8"/>
        <v>0.33250000000000002</v>
      </c>
    </row>
    <row r="44" spans="1:11" ht="30" customHeight="1" x14ac:dyDescent="0.25">
      <c r="A44" s="101" t="s">
        <v>350</v>
      </c>
      <c r="B44" s="79">
        <v>40243</v>
      </c>
      <c r="C44" s="79" t="s">
        <v>25</v>
      </c>
      <c r="D44" s="80" t="s">
        <v>76</v>
      </c>
      <c r="E44" s="79" t="s">
        <v>74</v>
      </c>
      <c r="F44" s="85">
        <v>118.87</v>
      </c>
      <c r="G44" s="86">
        <f t="shared" si="6"/>
        <v>14.16</v>
      </c>
      <c r="H44" s="102">
        <f t="shared" si="7"/>
        <v>1683.2</v>
      </c>
      <c r="I44" s="73"/>
      <c r="J44" s="87">
        <v>10.63</v>
      </c>
      <c r="K44" s="82">
        <f t="shared" si="8"/>
        <v>0.33250000000000002</v>
      </c>
    </row>
    <row r="45" spans="1:11" ht="45" customHeight="1" x14ac:dyDescent="0.25">
      <c r="A45" s="101" t="s">
        <v>351</v>
      </c>
      <c r="B45" s="79">
        <v>200738</v>
      </c>
      <c r="C45" s="79" t="s">
        <v>25</v>
      </c>
      <c r="D45" s="80" t="s">
        <v>84</v>
      </c>
      <c r="E45" s="79" t="s">
        <v>74</v>
      </c>
      <c r="F45" s="85">
        <v>3600</v>
      </c>
      <c r="G45" s="86">
        <f t="shared" si="6"/>
        <v>54.37</v>
      </c>
      <c r="H45" s="102">
        <f t="shared" si="7"/>
        <v>195732</v>
      </c>
      <c r="I45" s="73"/>
      <c r="J45" s="87">
        <v>40.799999999999997</v>
      </c>
      <c r="K45" s="82">
        <f t="shared" si="8"/>
        <v>0.33250000000000002</v>
      </c>
    </row>
    <row r="46" spans="1:11" ht="60" customHeight="1" x14ac:dyDescent="0.25">
      <c r="A46" s="101" t="s">
        <v>352</v>
      </c>
      <c r="B46" s="79" t="s">
        <v>85</v>
      </c>
      <c r="C46" s="79" t="s">
        <v>86</v>
      </c>
      <c r="D46" s="80" t="s">
        <v>87</v>
      </c>
      <c r="E46" s="79" t="s">
        <v>27</v>
      </c>
      <c r="F46" s="85">
        <v>140</v>
      </c>
      <c r="G46" s="86">
        <f t="shared" si="6"/>
        <v>298.68</v>
      </c>
      <c r="H46" s="102">
        <f t="shared" si="7"/>
        <v>41815.199999999997</v>
      </c>
      <c r="I46" s="73"/>
      <c r="J46" s="87">
        <v>224.15</v>
      </c>
      <c r="K46" s="82">
        <f t="shared" si="8"/>
        <v>0.33250000000000002</v>
      </c>
    </row>
    <row r="47" spans="1:11" x14ac:dyDescent="0.25">
      <c r="A47" s="101" t="s">
        <v>353</v>
      </c>
      <c r="B47" s="79" t="s">
        <v>85</v>
      </c>
      <c r="C47" s="79" t="s">
        <v>86</v>
      </c>
      <c r="D47" s="80" t="s">
        <v>88</v>
      </c>
      <c r="E47" s="79" t="s">
        <v>30</v>
      </c>
      <c r="F47" s="85">
        <v>22</v>
      </c>
      <c r="G47" s="86">
        <f t="shared" si="6"/>
        <v>80.760000000000005</v>
      </c>
      <c r="H47" s="102">
        <f t="shared" si="7"/>
        <v>1776.72</v>
      </c>
      <c r="I47" s="73"/>
      <c r="J47" s="87">
        <v>60.61</v>
      </c>
      <c r="K47" s="82">
        <f t="shared" si="8"/>
        <v>0.33250000000000002</v>
      </c>
    </row>
    <row r="48" spans="1:11" x14ac:dyDescent="0.25">
      <c r="A48" s="101" t="s">
        <v>355</v>
      </c>
      <c r="B48" s="79">
        <v>90314</v>
      </c>
      <c r="C48" s="79" t="s">
        <v>25</v>
      </c>
      <c r="D48" s="80" t="s">
        <v>89</v>
      </c>
      <c r="E48" s="79" t="s">
        <v>30</v>
      </c>
      <c r="F48" s="85">
        <v>66</v>
      </c>
      <c r="G48" s="86">
        <f t="shared" si="6"/>
        <v>135.49</v>
      </c>
      <c r="H48" s="102">
        <f t="shared" si="7"/>
        <v>8942.34</v>
      </c>
      <c r="I48" s="73"/>
      <c r="J48" s="87">
        <v>101.68</v>
      </c>
      <c r="K48" s="82">
        <f t="shared" si="8"/>
        <v>0.33250000000000002</v>
      </c>
    </row>
    <row r="49" spans="1:11" ht="30" customHeight="1" x14ac:dyDescent="0.25">
      <c r="A49" s="101" t="s">
        <v>356</v>
      </c>
      <c r="B49" s="79">
        <v>90305</v>
      </c>
      <c r="C49" s="79" t="s">
        <v>25</v>
      </c>
      <c r="D49" s="80" t="s">
        <v>90</v>
      </c>
      <c r="E49" s="79" t="s">
        <v>30</v>
      </c>
      <c r="F49" s="85">
        <v>12</v>
      </c>
      <c r="G49" s="86">
        <f t="shared" si="6"/>
        <v>373.9</v>
      </c>
      <c r="H49" s="102">
        <f t="shared" si="7"/>
        <v>4486.8</v>
      </c>
      <c r="I49" s="73"/>
      <c r="J49" s="87">
        <v>280.60000000000002</v>
      </c>
      <c r="K49" s="82">
        <f t="shared" si="8"/>
        <v>0.33250000000000002</v>
      </c>
    </row>
    <row r="50" spans="1:11" ht="30" customHeight="1" x14ac:dyDescent="0.25">
      <c r="A50" s="101" t="s">
        <v>357</v>
      </c>
      <c r="B50" s="79">
        <v>40813</v>
      </c>
      <c r="C50" s="79" t="s">
        <v>25</v>
      </c>
      <c r="D50" s="80" t="s">
        <v>91</v>
      </c>
      <c r="E50" s="79" t="s">
        <v>27</v>
      </c>
      <c r="F50" s="85">
        <v>60</v>
      </c>
      <c r="G50" s="86">
        <f t="shared" si="6"/>
        <v>94.93</v>
      </c>
      <c r="H50" s="102">
        <f t="shared" si="7"/>
        <v>5695.8</v>
      </c>
      <c r="I50" s="73"/>
      <c r="J50" s="87">
        <v>71.239999999999995</v>
      </c>
      <c r="K50" s="82">
        <f t="shared" si="8"/>
        <v>0.33250000000000002</v>
      </c>
    </row>
    <row r="51" spans="1:11" ht="26.25" customHeight="1" x14ac:dyDescent="0.25">
      <c r="A51" s="101" t="s">
        <v>358</v>
      </c>
      <c r="B51" s="79">
        <v>140903</v>
      </c>
      <c r="C51" s="79" t="s">
        <v>25</v>
      </c>
      <c r="D51" s="80" t="s">
        <v>92</v>
      </c>
      <c r="E51" s="79" t="s">
        <v>30</v>
      </c>
      <c r="F51" s="85">
        <v>15</v>
      </c>
      <c r="G51" s="86">
        <f t="shared" si="6"/>
        <v>92.2</v>
      </c>
      <c r="H51" s="102">
        <f t="shared" si="7"/>
        <v>1383</v>
      </c>
      <c r="I51" s="73"/>
      <c r="J51" s="87">
        <v>69.19</v>
      </c>
      <c r="K51" s="82">
        <f t="shared" si="8"/>
        <v>0.33250000000000002</v>
      </c>
    </row>
    <row r="52" spans="1:11" ht="30" customHeight="1" thickBot="1" x14ac:dyDescent="0.3">
      <c r="A52" s="101" t="s">
        <v>359</v>
      </c>
      <c r="B52" s="79">
        <v>101966</v>
      </c>
      <c r="C52" s="79" t="s">
        <v>80</v>
      </c>
      <c r="D52" s="80" t="s">
        <v>93</v>
      </c>
      <c r="E52" s="79" t="s">
        <v>30</v>
      </c>
      <c r="F52" s="85">
        <v>55.6</v>
      </c>
      <c r="G52" s="86">
        <f t="shared" si="6"/>
        <v>116.58</v>
      </c>
      <c r="H52" s="102">
        <f t="shared" si="7"/>
        <v>6481.85</v>
      </c>
      <c r="I52" s="73"/>
      <c r="J52" s="87">
        <v>87.49</v>
      </c>
      <c r="K52" s="82">
        <f t="shared" si="8"/>
        <v>0.33250000000000002</v>
      </c>
    </row>
    <row r="53" spans="1:11" ht="15.75" customHeight="1" thickBot="1" x14ac:dyDescent="0.3">
      <c r="A53" s="99"/>
      <c r="B53" s="91"/>
      <c r="C53" s="91"/>
      <c r="D53" s="92"/>
      <c r="E53" s="91"/>
      <c r="F53" s="93"/>
      <c r="G53" s="94" t="s">
        <v>22</v>
      </c>
      <c r="H53" s="100">
        <f>SUM(H41:H52)</f>
        <v>309802.04999999993</v>
      </c>
      <c r="I53" s="73"/>
      <c r="J53" s="84"/>
      <c r="K53" s="82"/>
    </row>
    <row r="54" spans="1:11" ht="15.75" customHeight="1" thickBot="1" x14ac:dyDescent="0.3">
      <c r="A54" s="99">
        <v>5</v>
      </c>
      <c r="B54" s="91"/>
      <c r="C54" s="91"/>
      <c r="D54" s="92" t="s">
        <v>94</v>
      </c>
      <c r="E54" s="91"/>
      <c r="F54" s="93"/>
      <c r="G54" s="94"/>
      <c r="H54" s="100"/>
      <c r="I54" s="73"/>
      <c r="J54" s="84"/>
      <c r="K54" s="82"/>
    </row>
    <row r="55" spans="1:11" ht="62.25" customHeight="1" x14ac:dyDescent="0.25">
      <c r="A55" s="101" t="s">
        <v>95</v>
      </c>
      <c r="B55" s="79">
        <v>50606</v>
      </c>
      <c r="C55" s="79" t="s">
        <v>25</v>
      </c>
      <c r="D55" s="80" t="s">
        <v>96</v>
      </c>
      <c r="E55" s="79" t="s">
        <v>27</v>
      </c>
      <c r="F55" s="85">
        <v>277.42</v>
      </c>
      <c r="G55" s="86">
        <f>ROUND(J55*(1+$H$6),2)</f>
        <v>71.28</v>
      </c>
      <c r="H55" s="102">
        <f>ROUND(G55*F55,2)</f>
        <v>19774.5</v>
      </c>
      <c r="I55" s="73"/>
      <c r="J55" s="87">
        <v>53.49</v>
      </c>
      <c r="K55" s="82">
        <f>$H$6</f>
        <v>0.33250000000000002</v>
      </c>
    </row>
    <row r="56" spans="1:11" ht="41.25" customHeight="1" x14ac:dyDescent="0.25">
      <c r="A56" s="101" t="s">
        <v>97</v>
      </c>
      <c r="B56" s="79">
        <v>90403</v>
      </c>
      <c r="C56" s="79" t="s">
        <v>25</v>
      </c>
      <c r="D56" s="80" t="s">
        <v>98</v>
      </c>
      <c r="E56" s="79" t="s">
        <v>99</v>
      </c>
      <c r="F56" s="85">
        <v>56</v>
      </c>
      <c r="G56" s="86">
        <f>ROUND(J56*(1+$H$6),2)</f>
        <v>182.67</v>
      </c>
      <c r="H56" s="102">
        <f>ROUND(G56*F56,2)</f>
        <v>10229.52</v>
      </c>
      <c r="I56" s="73"/>
      <c r="J56" s="87">
        <v>137.09</v>
      </c>
      <c r="K56" s="82">
        <f>$H$6</f>
        <v>0.33250000000000002</v>
      </c>
    </row>
    <row r="57" spans="1:11" ht="30.75" customHeight="1" thickBot="1" x14ac:dyDescent="0.3">
      <c r="A57" s="101" t="s">
        <v>100</v>
      </c>
      <c r="B57" s="79">
        <v>102074</v>
      </c>
      <c r="C57" s="79" t="s">
        <v>80</v>
      </c>
      <c r="D57" s="80" t="s">
        <v>101</v>
      </c>
      <c r="E57" s="79" t="s">
        <v>38</v>
      </c>
      <c r="F57" s="85">
        <v>2.16</v>
      </c>
      <c r="G57" s="86">
        <f>ROUND(J57*(1+$H$6),2)</f>
        <v>6692.83</v>
      </c>
      <c r="H57" s="102">
        <f>ROUND(G57*F57,2)</f>
        <v>14456.51</v>
      </c>
      <c r="I57" s="73"/>
      <c r="J57" s="87">
        <v>5022.76</v>
      </c>
      <c r="K57" s="82">
        <f>$H$6</f>
        <v>0.33250000000000002</v>
      </c>
    </row>
    <row r="58" spans="1:11" ht="15.75" customHeight="1" thickBot="1" x14ac:dyDescent="0.3">
      <c r="A58" s="99"/>
      <c r="B58" s="91"/>
      <c r="C58" s="91"/>
      <c r="D58" s="92"/>
      <c r="E58" s="91"/>
      <c r="F58" s="93"/>
      <c r="G58" s="94" t="s">
        <v>22</v>
      </c>
      <c r="H58" s="100">
        <f>SUM(H55:H57)</f>
        <v>44460.53</v>
      </c>
      <c r="I58" s="73"/>
      <c r="J58" s="84"/>
      <c r="K58" s="82"/>
    </row>
    <row r="59" spans="1:11" ht="15.75" customHeight="1" thickBot="1" x14ac:dyDescent="0.3">
      <c r="A59" s="99">
        <v>6</v>
      </c>
      <c r="B59" s="91"/>
      <c r="C59" s="91"/>
      <c r="D59" s="92" t="s">
        <v>102</v>
      </c>
      <c r="E59" s="91"/>
      <c r="F59" s="93"/>
      <c r="G59" s="94"/>
      <c r="H59" s="100"/>
      <c r="I59" s="73"/>
      <c r="J59" s="84"/>
      <c r="K59" s="82"/>
    </row>
    <row r="60" spans="1:11" ht="30" customHeight="1" x14ac:dyDescent="0.25">
      <c r="A60" s="101" t="s">
        <v>103</v>
      </c>
      <c r="B60" s="79">
        <v>120101</v>
      </c>
      <c r="C60" s="79" t="s">
        <v>25</v>
      </c>
      <c r="D60" s="80" t="s">
        <v>104</v>
      </c>
      <c r="E60" s="79" t="s">
        <v>27</v>
      </c>
      <c r="F60" s="85">
        <v>620.84</v>
      </c>
      <c r="G60" s="86">
        <f t="shared" ref="G60:G66" si="9">ROUND(J60*(1+$H$6),2)</f>
        <v>10.46</v>
      </c>
      <c r="H60" s="102">
        <f t="shared" ref="H60:H66" si="10">ROUND(G60*F60,2)</f>
        <v>6493.99</v>
      </c>
      <c r="I60" s="73"/>
      <c r="J60" s="87">
        <v>7.85</v>
      </c>
      <c r="K60" s="82">
        <f t="shared" ref="K60:K66" si="11">$H$6</f>
        <v>0.33250000000000002</v>
      </c>
    </row>
    <row r="61" spans="1:11" ht="30" customHeight="1" x14ac:dyDescent="0.25">
      <c r="A61" s="101" t="s">
        <v>105</v>
      </c>
      <c r="B61" s="79">
        <v>120301</v>
      </c>
      <c r="C61" s="79" t="s">
        <v>25</v>
      </c>
      <c r="D61" s="80" t="s">
        <v>106</v>
      </c>
      <c r="E61" s="79" t="s">
        <v>27</v>
      </c>
      <c r="F61" s="85">
        <v>620.84</v>
      </c>
      <c r="G61" s="86">
        <f t="shared" si="9"/>
        <v>51.53</v>
      </c>
      <c r="H61" s="102">
        <f t="shared" si="10"/>
        <v>31991.89</v>
      </c>
      <c r="I61" s="73"/>
      <c r="J61" s="87">
        <v>38.67</v>
      </c>
      <c r="K61" s="82">
        <f t="shared" si="11"/>
        <v>0.33250000000000002</v>
      </c>
    </row>
    <row r="62" spans="1:11" ht="30" customHeight="1" x14ac:dyDescent="0.25">
      <c r="A62" s="101" t="s">
        <v>107</v>
      </c>
      <c r="B62" s="79">
        <v>120302</v>
      </c>
      <c r="C62" s="79" t="s">
        <v>25</v>
      </c>
      <c r="D62" s="80" t="s">
        <v>108</v>
      </c>
      <c r="E62" s="79" t="s">
        <v>27</v>
      </c>
      <c r="F62" s="85">
        <v>492.58</v>
      </c>
      <c r="G62" s="86">
        <f t="shared" si="9"/>
        <v>36.270000000000003</v>
      </c>
      <c r="H62" s="102">
        <f t="shared" si="10"/>
        <v>17865.88</v>
      </c>
      <c r="I62" s="73"/>
      <c r="J62" s="87">
        <v>27.22</v>
      </c>
      <c r="K62" s="82">
        <f t="shared" si="11"/>
        <v>0.33250000000000002</v>
      </c>
    </row>
    <row r="63" spans="1:11" ht="40.5" customHeight="1" x14ac:dyDescent="0.25">
      <c r="A63" s="101" t="s">
        <v>109</v>
      </c>
      <c r="B63" s="79">
        <v>120221</v>
      </c>
      <c r="C63" s="79" t="s">
        <v>25</v>
      </c>
      <c r="D63" s="80" t="s">
        <v>110</v>
      </c>
      <c r="E63" s="79" t="s">
        <v>27</v>
      </c>
      <c r="F63" s="85">
        <v>128.26</v>
      </c>
      <c r="G63" s="86">
        <f t="shared" si="9"/>
        <v>321.76</v>
      </c>
      <c r="H63" s="102">
        <f t="shared" si="10"/>
        <v>41268.94</v>
      </c>
      <c r="I63" s="73"/>
      <c r="J63" s="87">
        <v>241.47</v>
      </c>
      <c r="K63" s="82">
        <f t="shared" si="11"/>
        <v>0.33250000000000002</v>
      </c>
    </row>
    <row r="64" spans="1:11" ht="60" customHeight="1" x14ac:dyDescent="0.25">
      <c r="A64" s="101" t="s">
        <v>111</v>
      </c>
      <c r="B64" s="79">
        <v>120241</v>
      </c>
      <c r="C64" s="79" t="s">
        <v>25</v>
      </c>
      <c r="D64" s="80" t="s">
        <v>112</v>
      </c>
      <c r="E64" s="79" t="s">
        <v>27</v>
      </c>
      <c r="F64" s="85">
        <v>240</v>
      </c>
      <c r="G64" s="86">
        <f t="shared" si="9"/>
        <v>117.81</v>
      </c>
      <c r="H64" s="102">
        <f t="shared" si="10"/>
        <v>28274.400000000001</v>
      </c>
      <c r="I64" s="73"/>
      <c r="J64" s="87">
        <v>88.41</v>
      </c>
      <c r="K64" s="82">
        <f t="shared" si="11"/>
        <v>0.33250000000000002</v>
      </c>
    </row>
    <row r="65" spans="1:11" ht="30" customHeight="1" x14ac:dyDescent="0.25">
      <c r="A65" s="101" t="s">
        <v>113</v>
      </c>
      <c r="B65" s="79">
        <v>130311</v>
      </c>
      <c r="C65" s="79" t="s">
        <v>25</v>
      </c>
      <c r="D65" s="80" t="s">
        <v>114</v>
      </c>
      <c r="E65" s="79" t="s">
        <v>30</v>
      </c>
      <c r="F65" s="85">
        <v>12</v>
      </c>
      <c r="G65" s="86">
        <f t="shared" si="9"/>
        <v>22.17</v>
      </c>
      <c r="H65" s="102">
        <f t="shared" si="10"/>
        <v>266.04000000000002</v>
      </c>
      <c r="I65" s="73"/>
      <c r="J65" s="87">
        <v>16.64</v>
      </c>
      <c r="K65" s="82">
        <f t="shared" si="11"/>
        <v>0.33250000000000002</v>
      </c>
    </row>
    <row r="66" spans="1:11" ht="15.75" thickBot="1" x14ac:dyDescent="0.3">
      <c r="A66" s="101" t="s">
        <v>115</v>
      </c>
      <c r="B66" s="79">
        <v>130317</v>
      </c>
      <c r="C66" s="79" t="s">
        <v>25</v>
      </c>
      <c r="D66" s="80" t="s">
        <v>116</v>
      </c>
      <c r="E66" s="79" t="s">
        <v>30</v>
      </c>
      <c r="F66" s="85">
        <v>21.5</v>
      </c>
      <c r="G66" s="86">
        <f t="shared" si="9"/>
        <v>107.48</v>
      </c>
      <c r="H66" s="102">
        <f t="shared" si="10"/>
        <v>2310.8200000000002</v>
      </c>
      <c r="I66" s="73"/>
      <c r="J66" s="87">
        <v>80.66</v>
      </c>
      <c r="K66" s="82">
        <f t="shared" si="11"/>
        <v>0.33250000000000002</v>
      </c>
    </row>
    <row r="67" spans="1:11" ht="15.75" customHeight="1" thickBot="1" x14ac:dyDescent="0.3">
      <c r="A67" s="99"/>
      <c r="B67" s="91"/>
      <c r="C67" s="91"/>
      <c r="D67" s="92"/>
      <c r="E67" s="91"/>
      <c r="F67" s="93"/>
      <c r="G67" s="94" t="s">
        <v>22</v>
      </c>
      <c r="H67" s="100">
        <f>SUM(H60:H66)</f>
        <v>128471.96</v>
      </c>
      <c r="I67" s="73"/>
      <c r="J67" s="84"/>
      <c r="K67" s="82"/>
    </row>
    <row r="68" spans="1:11" ht="15.75" customHeight="1" thickBot="1" x14ac:dyDescent="0.3">
      <c r="A68" s="99">
        <v>7</v>
      </c>
      <c r="B68" s="91"/>
      <c r="C68" s="91"/>
      <c r="D68" s="92" t="s">
        <v>117</v>
      </c>
      <c r="E68" s="91"/>
      <c r="F68" s="93"/>
      <c r="G68" s="94"/>
      <c r="H68" s="100"/>
      <c r="I68" s="73"/>
      <c r="J68" s="84"/>
      <c r="K68" s="82"/>
    </row>
    <row r="69" spans="1:11" ht="15.75" thickBot="1" x14ac:dyDescent="0.3">
      <c r="A69" s="101" t="s">
        <v>360</v>
      </c>
      <c r="B69" s="79">
        <v>210105</v>
      </c>
      <c r="C69" s="79" t="s">
        <v>25</v>
      </c>
      <c r="D69" s="80" t="s">
        <v>119</v>
      </c>
      <c r="E69" s="79" t="s">
        <v>27</v>
      </c>
      <c r="F69" s="85">
        <v>18</v>
      </c>
      <c r="G69" s="86">
        <f>ROUND(J69*(1+$H$6),2)</f>
        <v>181.97</v>
      </c>
      <c r="H69" s="102">
        <f>ROUND(G69*F69,2)</f>
        <v>3275.46</v>
      </c>
      <c r="I69" s="73"/>
      <c r="J69" s="87">
        <v>136.56</v>
      </c>
      <c r="K69" s="82">
        <f>$H$6</f>
        <v>0.33250000000000002</v>
      </c>
    </row>
    <row r="70" spans="1:11" ht="15.75" customHeight="1" thickBot="1" x14ac:dyDescent="0.3">
      <c r="A70" s="99"/>
      <c r="B70" s="91"/>
      <c r="C70" s="91"/>
      <c r="D70" s="92"/>
      <c r="E70" s="91"/>
      <c r="F70" s="93"/>
      <c r="G70" s="94" t="s">
        <v>22</v>
      </c>
      <c r="H70" s="100">
        <f>SUM(H69)</f>
        <v>3275.46</v>
      </c>
      <c r="I70" s="73"/>
      <c r="J70" s="84"/>
      <c r="K70" s="82"/>
    </row>
    <row r="71" spans="1:11" ht="15.75" customHeight="1" thickBot="1" x14ac:dyDescent="0.3">
      <c r="A71" s="99">
        <v>8</v>
      </c>
      <c r="B71" s="91"/>
      <c r="C71" s="91"/>
      <c r="D71" s="92" t="s">
        <v>120</v>
      </c>
      <c r="E71" s="91"/>
      <c r="F71" s="93"/>
      <c r="G71" s="94"/>
      <c r="H71" s="100"/>
      <c r="I71" s="73"/>
      <c r="J71" s="84"/>
      <c r="K71" s="82"/>
    </row>
    <row r="72" spans="1:11" ht="15.75" thickBot="1" x14ac:dyDescent="0.3">
      <c r="A72" s="101" t="s">
        <v>118</v>
      </c>
      <c r="B72" s="79">
        <v>110201</v>
      </c>
      <c r="C72" s="79" t="s">
        <v>25</v>
      </c>
      <c r="D72" s="80" t="s">
        <v>122</v>
      </c>
      <c r="E72" s="79" t="s">
        <v>27</v>
      </c>
      <c r="F72" s="85">
        <v>800</v>
      </c>
      <c r="G72" s="86">
        <f>ROUND(J72*(1+$H$6),2)</f>
        <v>89.01</v>
      </c>
      <c r="H72" s="102">
        <f>ROUND(G72*F72,2)</f>
        <v>71208</v>
      </c>
      <c r="I72" s="73"/>
      <c r="J72" s="87">
        <v>66.8</v>
      </c>
      <c r="K72" s="82">
        <f>$H$6</f>
        <v>0.33250000000000002</v>
      </c>
    </row>
    <row r="73" spans="1:11" ht="15.75" customHeight="1" thickBot="1" x14ac:dyDescent="0.3">
      <c r="A73" s="99"/>
      <c r="B73" s="91"/>
      <c r="C73" s="91"/>
      <c r="D73" s="92"/>
      <c r="E73" s="91"/>
      <c r="F73" s="93"/>
      <c r="G73" s="94" t="s">
        <v>22</v>
      </c>
      <c r="H73" s="100">
        <f>SUM(H72)</f>
        <v>71208</v>
      </c>
      <c r="I73" s="73"/>
      <c r="J73" s="84"/>
      <c r="K73" s="82"/>
    </row>
    <row r="74" spans="1:11" ht="15.75" customHeight="1" thickBot="1" x14ac:dyDescent="0.3">
      <c r="A74" s="99">
        <v>9</v>
      </c>
      <c r="B74" s="91"/>
      <c r="C74" s="91"/>
      <c r="D74" s="92" t="s">
        <v>123</v>
      </c>
      <c r="E74" s="91"/>
      <c r="F74" s="93"/>
      <c r="G74" s="94"/>
      <c r="H74" s="100"/>
      <c r="I74" s="73"/>
      <c r="J74" s="84"/>
      <c r="K74" s="82"/>
    </row>
    <row r="75" spans="1:11" ht="30.75" customHeight="1" x14ac:dyDescent="0.25">
      <c r="A75" s="101" t="s">
        <v>121</v>
      </c>
      <c r="B75" s="79">
        <v>130103</v>
      </c>
      <c r="C75" s="79" t="s">
        <v>25</v>
      </c>
      <c r="D75" s="80" t="s">
        <v>125</v>
      </c>
      <c r="E75" s="79" t="s">
        <v>27</v>
      </c>
      <c r="F75" s="85">
        <v>229.7</v>
      </c>
      <c r="G75" s="86">
        <f t="shared" ref="G75:G80" si="12">ROUND(J75*(1+$H$6),2)</f>
        <v>37.11</v>
      </c>
      <c r="H75" s="102">
        <f t="shared" ref="H75:H80" si="13">ROUND(G75*F75,2)</f>
        <v>8524.17</v>
      </c>
      <c r="I75" s="73"/>
      <c r="J75" s="87">
        <v>27.85</v>
      </c>
      <c r="K75" s="82">
        <f t="shared" ref="K75:K80" si="14">$H$6</f>
        <v>0.33250000000000002</v>
      </c>
    </row>
    <row r="76" spans="1:11" ht="43.5" customHeight="1" x14ac:dyDescent="0.25">
      <c r="A76" s="101" t="s">
        <v>361</v>
      </c>
      <c r="B76" s="79">
        <v>130236</v>
      </c>
      <c r="C76" s="79" t="s">
        <v>25</v>
      </c>
      <c r="D76" s="80" t="s">
        <v>127</v>
      </c>
      <c r="E76" s="79" t="s">
        <v>27</v>
      </c>
      <c r="F76" s="85">
        <v>229.7</v>
      </c>
      <c r="G76" s="86">
        <f t="shared" si="12"/>
        <v>119.9</v>
      </c>
      <c r="H76" s="102">
        <f t="shared" si="13"/>
        <v>27541.03</v>
      </c>
      <c r="I76" s="73"/>
      <c r="J76" s="87">
        <v>89.98</v>
      </c>
      <c r="K76" s="82">
        <f t="shared" si="14"/>
        <v>0.33250000000000002</v>
      </c>
    </row>
    <row r="77" spans="1:11" ht="30.75" customHeight="1" x14ac:dyDescent="0.25">
      <c r="A77" s="101" t="s">
        <v>362</v>
      </c>
      <c r="B77" s="79">
        <v>130222</v>
      </c>
      <c r="C77" s="79" t="s">
        <v>25</v>
      </c>
      <c r="D77" s="80" t="s">
        <v>129</v>
      </c>
      <c r="E77" s="79" t="s">
        <v>27</v>
      </c>
      <c r="F77" s="85">
        <v>15</v>
      </c>
      <c r="G77" s="86">
        <f t="shared" si="12"/>
        <v>263.97000000000003</v>
      </c>
      <c r="H77" s="102">
        <f t="shared" si="13"/>
        <v>3959.55</v>
      </c>
      <c r="I77" s="73"/>
      <c r="J77" s="87">
        <v>198.1</v>
      </c>
      <c r="K77" s="82">
        <f t="shared" si="14"/>
        <v>0.33250000000000002</v>
      </c>
    </row>
    <row r="78" spans="1:11" ht="30.75" customHeight="1" x14ac:dyDescent="0.25">
      <c r="A78" s="101" t="s">
        <v>363</v>
      </c>
      <c r="B78" s="79">
        <v>130301</v>
      </c>
      <c r="C78" s="79" t="s">
        <v>25</v>
      </c>
      <c r="D78" s="80" t="s">
        <v>131</v>
      </c>
      <c r="E78" s="79" t="s">
        <v>30</v>
      </c>
      <c r="F78" s="85">
        <v>323.10000000000002</v>
      </c>
      <c r="G78" s="86">
        <f t="shared" si="12"/>
        <v>21.71</v>
      </c>
      <c r="H78" s="102">
        <f t="shared" si="13"/>
        <v>7014.5</v>
      </c>
      <c r="I78" s="73"/>
      <c r="J78" s="87">
        <v>16.29</v>
      </c>
      <c r="K78" s="82">
        <f t="shared" si="14"/>
        <v>0.33250000000000002</v>
      </c>
    </row>
    <row r="79" spans="1:11" ht="30.75" customHeight="1" x14ac:dyDescent="0.25">
      <c r="A79" s="101" t="s">
        <v>364</v>
      </c>
      <c r="B79" s="79">
        <v>120227</v>
      </c>
      <c r="C79" s="79" t="s">
        <v>25</v>
      </c>
      <c r="D79" s="80" t="s">
        <v>133</v>
      </c>
      <c r="E79" s="79" t="s">
        <v>30</v>
      </c>
      <c r="F79" s="85">
        <v>323.10000000000002</v>
      </c>
      <c r="G79" s="86">
        <f t="shared" si="12"/>
        <v>69.97</v>
      </c>
      <c r="H79" s="102">
        <f t="shared" si="13"/>
        <v>22607.31</v>
      </c>
      <c r="I79" s="73"/>
      <c r="J79" s="87">
        <v>52.51</v>
      </c>
      <c r="K79" s="82">
        <f t="shared" si="14"/>
        <v>0.33250000000000002</v>
      </c>
    </row>
    <row r="80" spans="1:11" ht="45" customHeight="1" thickBot="1" x14ac:dyDescent="0.3">
      <c r="A80" s="101" t="s">
        <v>365</v>
      </c>
      <c r="B80" s="79">
        <v>200209</v>
      </c>
      <c r="C80" s="79" t="s">
        <v>25</v>
      </c>
      <c r="D80" s="80" t="s">
        <v>135</v>
      </c>
      <c r="E80" s="79" t="s">
        <v>27</v>
      </c>
      <c r="F80" s="85">
        <v>14.4</v>
      </c>
      <c r="G80" s="86">
        <f t="shared" si="12"/>
        <v>227.9</v>
      </c>
      <c r="H80" s="102">
        <f t="shared" si="13"/>
        <v>3281.76</v>
      </c>
      <c r="I80" s="73"/>
      <c r="J80" s="87">
        <v>171.03</v>
      </c>
      <c r="K80" s="82">
        <f t="shared" si="14"/>
        <v>0.33250000000000002</v>
      </c>
    </row>
    <row r="81" spans="1:11" ht="15.75" customHeight="1" thickBot="1" x14ac:dyDescent="0.3">
      <c r="A81" s="99"/>
      <c r="B81" s="91"/>
      <c r="C81" s="91"/>
      <c r="D81" s="92"/>
      <c r="E81" s="91"/>
      <c r="F81" s="93"/>
      <c r="G81" s="94" t="s">
        <v>22</v>
      </c>
      <c r="H81" s="100">
        <f>SUM(H75:H80)</f>
        <v>72928.319999999992</v>
      </c>
      <c r="I81" s="73"/>
      <c r="J81" s="84"/>
      <c r="K81" s="82"/>
    </row>
    <row r="82" spans="1:11" ht="15.75" customHeight="1" thickBot="1" x14ac:dyDescent="0.3">
      <c r="A82" s="99">
        <v>10</v>
      </c>
      <c r="B82" s="91"/>
      <c r="C82" s="91"/>
      <c r="D82" s="92" t="s">
        <v>136</v>
      </c>
      <c r="E82" s="91"/>
      <c r="F82" s="93"/>
      <c r="G82" s="94"/>
      <c r="H82" s="100"/>
      <c r="I82" s="73"/>
      <c r="J82" s="84"/>
      <c r="K82" s="82"/>
    </row>
    <row r="83" spans="1:11" ht="31.5" customHeight="1" x14ac:dyDescent="0.25">
      <c r="A83" s="101" t="s">
        <v>124</v>
      </c>
      <c r="B83" s="79">
        <v>71701</v>
      </c>
      <c r="C83" s="79" t="s">
        <v>25</v>
      </c>
      <c r="D83" s="80" t="s">
        <v>138</v>
      </c>
      <c r="E83" s="79" t="s">
        <v>27</v>
      </c>
      <c r="F83" s="85">
        <v>78.650000000000006</v>
      </c>
      <c r="G83" s="86">
        <f t="shared" ref="G83:G89" si="15">ROUND(J83*(1+$H$6),2)</f>
        <v>895.95</v>
      </c>
      <c r="H83" s="102">
        <f t="shared" ref="H83:H89" si="16">ROUND(G83*F83,2)</f>
        <v>70466.47</v>
      </c>
      <c r="I83" s="73"/>
      <c r="J83" s="87">
        <v>672.38</v>
      </c>
      <c r="K83" s="82">
        <f t="shared" ref="K83:K89" si="17">$H$6</f>
        <v>0.33250000000000002</v>
      </c>
    </row>
    <row r="84" spans="1:11" ht="54.75" customHeight="1" x14ac:dyDescent="0.25">
      <c r="A84" s="101" t="s">
        <v>126</v>
      </c>
      <c r="B84" s="79">
        <v>62503</v>
      </c>
      <c r="C84" s="79" t="s">
        <v>25</v>
      </c>
      <c r="D84" s="80" t="s">
        <v>140</v>
      </c>
      <c r="E84" s="79" t="s">
        <v>141</v>
      </c>
      <c r="F84" s="85">
        <v>18</v>
      </c>
      <c r="G84" s="86">
        <f t="shared" si="15"/>
        <v>2229.38</v>
      </c>
      <c r="H84" s="102">
        <f t="shared" si="16"/>
        <v>40128.839999999997</v>
      </c>
      <c r="I84" s="73"/>
      <c r="J84" s="87">
        <v>1673.08</v>
      </c>
      <c r="K84" s="82">
        <f t="shared" si="17"/>
        <v>0.33250000000000002</v>
      </c>
    </row>
    <row r="85" spans="1:11" ht="30" customHeight="1" x14ac:dyDescent="0.25">
      <c r="A85" s="101" t="s">
        <v>128</v>
      </c>
      <c r="B85" s="79">
        <v>71702</v>
      </c>
      <c r="C85" s="79" t="s">
        <v>25</v>
      </c>
      <c r="D85" s="80" t="s">
        <v>143</v>
      </c>
      <c r="E85" s="79" t="s">
        <v>27</v>
      </c>
      <c r="F85" s="85">
        <v>2.88</v>
      </c>
      <c r="G85" s="86">
        <f t="shared" si="15"/>
        <v>885.62</v>
      </c>
      <c r="H85" s="102">
        <f t="shared" si="16"/>
        <v>2550.59</v>
      </c>
      <c r="I85" s="73"/>
      <c r="J85" s="87">
        <v>664.63</v>
      </c>
      <c r="K85" s="82">
        <f t="shared" si="17"/>
        <v>0.33250000000000002</v>
      </c>
    </row>
    <row r="86" spans="1:11" ht="21.75" customHeight="1" x14ac:dyDescent="0.25">
      <c r="A86" s="101" t="s">
        <v>130</v>
      </c>
      <c r="B86" s="79">
        <v>80102</v>
      </c>
      <c r="C86" s="79" t="s">
        <v>25</v>
      </c>
      <c r="D86" s="80" t="s">
        <v>145</v>
      </c>
      <c r="E86" s="79" t="s">
        <v>27</v>
      </c>
      <c r="F86" s="85">
        <v>81.53</v>
      </c>
      <c r="G86" s="86">
        <f t="shared" si="15"/>
        <v>360.75</v>
      </c>
      <c r="H86" s="102">
        <f t="shared" si="16"/>
        <v>29411.95</v>
      </c>
      <c r="I86" s="73"/>
      <c r="J86" s="87">
        <v>270.73</v>
      </c>
      <c r="K86" s="82">
        <f t="shared" si="17"/>
        <v>0.33250000000000002</v>
      </c>
    </row>
    <row r="87" spans="1:11" ht="30" customHeight="1" x14ac:dyDescent="0.25">
      <c r="A87" s="101" t="s">
        <v>132</v>
      </c>
      <c r="B87" s="79">
        <v>60103</v>
      </c>
      <c r="C87" s="79" t="s">
        <v>25</v>
      </c>
      <c r="D87" s="80" t="s">
        <v>147</v>
      </c>
      <c r="E87" s="79" t="s">
        <v>21</v>
      </c>
      <c r="F87" s="85">
        <v>18</v>
      </c>
      <c r="G87" s="86">
        <f t="shared" si="15"/>
        <v>504.83</v>
      </c>
      <c r="H87" s="102">
        <f t="shared" si="16"/>
        <v>9086.94</v>
      </c>
      <c r="I87" s="73"/>
      <c r="J87" s="87">
        <v>378.86</v>
      </c>
      <c r="K87" s="82">
        <f t="shared" si="17"/>
        <v>0.33250000000000002</v>
      </c>
    </row>
    <row r="88" spans="1:11" x14ac:dyDescent="0.25">
      <c r="A88" s="101" t="s">
        <v>134</v>
      </c>
      <c r="B88" s="79">
        <v>71105</v>
      </c>
      <c r="C88" s="79" t="s">
        <v>25</v>
      </c>
      <c r="D88" s="80" t="s">
        <v>149</v>
      </c>
      <c r="E88" s="79" t="s">
        <v>27</v>
      </c>
      <c r="F88" s="85">
        <v>60</v>
      </c>
      <c r="G88" s="86">
        <f t="shared" si="15"/>
        <v>492.07</v>
      </c>
      <c r="H88" s="102">
        <f t="shared" si="16"/>
        <v>29524.2</v>
      </c>
      <c r="I88" s="73"/>
      <c r="J88" s="87">
        <v>369.28</v>
      </c>
      <c r="K88" s="82">
        <f t="shared" si="17"/>
        <v>0.33250000000000002</v>
      </c>
    </row>
    <row r="89" spans="1:11" ht="30" customHeight="1" thickBot="1" x14ac:dyDescent="0.3">
      <c r="A89" s="101" t="s">
        <v>366</v>
      </c>
      <c r="B89" s="79">
        <v>60107</v>
      </c>
      <c r="C89" s="79" t="s">
        <v>25</v>
      </c>
      <c r="D89" s="80" t="s">
        <v>151</v>
      </c>
      <c r="E89" s="79" t="s">
        <v>30</v>
      </c>
      <c r="F89" s="85">
        <v>90</v>
      </c>
      <c r="G89" s="86">
        <f t="shared" si="15"/>
        <v>31.03</v>
      </c>
      <c r="H89" s="102">
        <f t="shared" si="16"/>
        <v>2792.7</v>
      </c>
      <c r="I89" s="73"/>
      <c r="J89" s="87">
        <v>23.29</v>
      </c>
      <c r="K89" s="82">
        <f t="shared" si="17"/>
        <v>0.33250000000000002</v>
      </c>
    </row>
    <row r="90" spans="1:11" ht="15.75" customHeight="1" thickBot="1" x14ac:dyDescent="0.3">
      <c r="A90" s="99"/>
      <c r="B90" s="91"/>
      <c r="C90" s="91"/>
      <c r="D90" s="92"/>
      <c r="E90" s="91"/>
      <c r="F90" s="93"/>
      <c r="G90" s="94" t="s">
        <v>22</v>
      </c>
      <c r="H90" s="100">
        <f>SUM(H83:H89)</f>
        <v>183961.69000000003</v>
      </c>
      <c r="I90" s="73"/>
      <c r="J90" s="84"/>
      <c r="K90" s="82"/>
    </row>
    <row r="91" spans="1:11" ht="15.75" customHeight="1" thickBot="1" x14ac:dyDescent="0.3">
      <c r="A91" s="99">
        <v>11</v>
      </c>
      <c r="B91" s="91"/>
      <c r="C91" s="91"/>
      <c r="D91" s="92" t="s">
        <v>152</v>
      </c>
      <c r="E91" s="91"/>
      <c r="F91" s="93"/>
      <c r="G91" s="94"/>
      <c r="H91" s="100"/>
      <c r="I91" s="73"/>
      <c r="J91" s="84"/>
      <c r="K91" s="82"/>
    </row>
    <row r="92" spans="1:11" x14ac:dyDescent="0.25">
      <c r="A92" s="101" t="s">
        <v>137</v>
      </c>
      <c r="B92" s="79" t="s">
        <v>154</v>
      </c>
      <c r="C92" s="79" t="s">
        <v>25</v>
      </c>
      <c r="D92" s="80" t="s">
        <v>155</v>
      </c>
      <c r="E92" s="79" t="s">
        <v>156</v>
      </c>
      <c r="F92" s="85">
        <v>6</v>
      </c>
      <c r="G92" s="86">
        <f t="shared" ref="G92:G100" si="18">ROUND(J92*(1+$H$6),2)</f>
        <v>146.30000000000001</v>
      </c>
      <c r="H92" s="102">
        <f t="shared" ref="H92:H100" si="19">ROUND(G92*F92,2)</f>
        <v>877.8</v>
      </c>
      <c r="I92" s="73"/>
      <c r="J92" s="87">
        <v>109.79</v>
      </c>
      <c r="K92" s="82">
        <f t="shared" ref="K92:K100" si="20">$H$6</f>
        <v>0.33250000000000002</v>
      </c>
    </row>
    <row r="93" spans="1:11" x14ac:dyDescent="0.25">
      <c r="A93" s="101" t="s">
        <v>139</v>
      </c>
      <c r="B93" s="79" t="s">
        <v>158</v>
      </c>
      <c r="C93" s="79" t="s">
        <v>25</v>
      </c>
      <c r="D93" s="80" t="s">
        <v>159</v>
      </c>
      <c r="E93" s="79" t="s">
        <v>156</v>
      </c>
      <c r="F93" s="85">
        <v>3</v>
      </c>
      <c r="G93" s="86">
        <f t="shared" si="18"/>
        <v>366.58</v>
      </c>
      <c r="H93" s="102">
        <f t="shared" si="19"/>
        <v>1099.74</v>
      </c>
      <c r="I93" s="73"/>
      <c r="J93" s="87">
        <v>275.11</v>
      </c>
      <c r="K93" s="82">
        <f t="shared" si="20"/>
        <v>0.33250000000000002</v>
      </c>
    </row>
    <row r="94" spans="1:11" x14ac:dyDescent="0.25">
      <c r="A94" s="101" t="s">
        <v>142</v>
      </c>
      <c r="B94" s="79" t="s">
        <v>161</v>
      </c>
      <c r="C94" s="79" t="s">
        <v>25</v>
      </c>
      <c r="D94" s="80" t="s">
        <v>162</v>
      </c>
      <c r="E94" s="79" t="s">
        <v>156</v>
      </c>
      <c r="F94" s="85">
        <v>3</v>
      </c>
      <c r="G94" s="86">
        <f t="shared" si="18"/>
        <v>139.41999999999999</v>
      </c>
      <c r="H94" s="102">
        <f t="shared" si="19"/>
        <v>418.26</v>
      </c>
      <c r="I94" s="73"/>
      <c r="J94" s="87">
        <v>104.63</v>
      </c>
      <c r="K94" s="82">
        <f t="shared" si="20"/>
        <v>0.33250000000000002</v>
      </c>
    </row>
    <row r="95" spans="1:11" x14ac:dyDescent="0.25">
      <c r="A95" s="101" t="s">
        <v>144</v>
      </c>
      <c r="B95" s="79" t="s">
        <v>164</v>
      </c>
      <c r="C95" s="79" t="s">
        <v>25</v>
      </c>
      <c r="D95" s="80" t="s">
        <v>165</v>
      </c>
      <c r="E95" s="79" t="s">
        <v>156</v>
      </c>
      <c r="F95" s="85">
        <v>5</v>
      </c>
      <c r="G95" s="86">
        <f t="shared" si="18"/>
        <v>570.86</v>
      </c>
      <c r="H95" s="102">
        <f t="shared" si="19"/>
        <v>2854.3</v>
      </c>
      <c r="I95" s="73"/>
      <c r="J95" s="87">
        <v>428.41</v>
      </c>
      <c r="K95" s="82">
        <f t="shared" si="20"/>
        <v>0.33250000000000002</v>
      </c>
    </row>
    <row r="96" spans="1:11" ht="30" customHeight="1" x14ac:dyDescent="0.25">
      <c r="A96" s="101" t="s">
        <v>146</v>
      </c>
      <c r="B96" s="79" t="s">
        <v>167</v>
      </c>
      <c r="C96" s="79" t="s">
        <v>25</v>
      </c>
      <c r="D96" s="80" t="s">
        <v>168</v>
      </c>
      <c r="E96" s="79" t="s">
        <v>156</v>
      </c>
      <c r="F96" s="85">
        <v>6</v>
      </c>
      <c r="G96" s="86">
        <f t="shared" si="18"/>
        <v>254.96</v>
      </c>
      <c r="H96" s="102">
        <f t="shared" si="19"/>
        <v>1529.76</v>
      </c>
      <c r="I96" s="73"/>
      <c r="J96" s="87">
        <v>191.34</v>
      </c>
      <c r="K96" s="82">
        <f t="shared" si="20"/>
        <v>0.33250000000000002</v>
      </c>
    </row>
    <row r="97" spans="1:11" x14ac:dyDescent="0.25">
      <c r="A97" s="101" t="s">
        <v>148</v>
      </c>
      <c r="B97" s="79" t="s">
        <v>170</v>
      </c>
      <c r="C97" s="79" t="s">
        <v>25</v>
      </c>
      <c r="D97" s="80" t="s">
        <v>171</v>
      </c>
      <c r="E97" s="79" t="s">
        <v>156</v>
      </c>
      <c r="F97" s="85">
        <v>6</v>
      </c>
      <c r="G97" s="86">
        <f t="shared" si="18"/>
        <v>149.28</v>
      </c>
      <c r="H97" s="102">
        <f t="shared" si="19"/>
        <v>895.68</v>
      </c>
      <c r="I97" s="73"/>
      <c r="J97" s="87">
        <v>112.03</v>
      </c>
      <c r="K97" s="82">
        <f t="shared" si="20"/>
        <v>0.33250000000000002</v>
      </c>
    </row>
    <row r="98" spans="1:11" ht="57.75" customHeight="1" x14ac:dyDescent="0.25">
      <c r="A98" s="101" t="s">
        <v>150</v>
      </c>
      <c r="B98" s="79" t="s">
        <v>173</v>
      </c>
      <c r="C98" s="79" t="s">
        <v>25</v>
      </c>
      <c r="D98" s="80" t="s">
        <v>174</v>
      </c>
      <c r="E98" s="79" t="s">
        <v>156</v>
      </c>
      <c r="F98" s="85">
        <v>4</v>
      </c>
      <c r="G98" s="86">
        <f t="shared" si="18"/>
        <v>921.97</v>
      </c>
      <c r="H98" s="102">
        <f t="shared" si="19"/>
        <v>3687.88</v>
      </c>
      <c r="I98" s="73"/>
      <c r="J98" s="87">
        <v>691.91</v>
      </c>
      <c r="K98" s="82">
        <f t="shared" si="20"/>
        <v>0.33250000000000002</v>
      </c>
    </row>
    <row r="99" spans="1:11" x14ac:dyDescent="0.25">
      <c r="A99" s="101" t="s">
        <v>367</v>
      </c>
      <c r="B99" s="79" t="s">
        <v>176</v>
      </c>
      <c r="C99" s="79" t="s">
        <v>25</v>
      </c>
      <c r="D99" s="80" t="s">
        <v>177</v>
      </c>
      <c r="E99" s="79" t="s">
        <v>21</v>
      </c>
      <c r="F99" s="85">
        <v>2</v>
      </c>
      <c r="G99" s="86">
        <f t="shared" si="18"/>
        <v>93.78</v>
      </c>
      <c r="H99" s="102">
        <f t="shared" si="19"/>
        <v>187.56</v>
      </c>
      <c r="I99" s="73"/>
      <c r="J99" s="87">
        <v>70.38</v>
      </c>
      <c r="K99" s="82">
        <f t="shared" si="20"/>
        <v>0.33250000000000002</v>
      </c>
    </row>
    <row r="100" spans="1:11" ht="15.75" thickBot="1" x14ac:dyDescent="0.3">
      <c r="A100" s="101" t="s">
        <v>368</v>
      </c>
      <c r="B100" s="79" t="s">
        <v>179</v>
      </c>
      <c r="C100" s="79" t="s">
        <v>25</v>
      </c>
      <c r="D100" s="80" t="s">
        <v>180</v>
      </c>
      <c r="E100" s="79" t="s">
        <v>156</v>
      </c>
      <c r="F100" s="85">
        <v>2</v>
      </c>
      <c r="G100" s="86">
        <f t="shared" si="18"/>
        <v>530.23</v>
      </c>
      <c r="H100" s="102">
        <f t="shared" si="19"/>
        <v>1060.46</v>
      </c>
      <c r="I100" s="73"/>
      <c r="J100" s="87">
        <v>397.92</v>
      </c>
      <c r="K100" s="82">
        <f t="shared" si="20"/>
        <v>0.33250000000000002</v>
      </c>
    </row>
    <row r="101" spans="1:11" ht="15.75" customHeight="1" thickBot="1" x14ac:dyDescent="0.3">
      <c r="A101" s="99"/>
      <c r="B101" s="91"/>
      <c r="C101" s="91"/>
      <c r="D101" s="92"/>
      <c r="E101" s="91"/>
      <c r="F101" s="93"/>
      <c r="G101" s="94" t="s">
        <v>22</v>
      </c>
      <c r="H101" s="100">
        <f>SUM(H92:H100)</f>
        <v>12611.440000000002</v>
      </c>
      <c r="I101" s="73"/>
      <c r="J101" s="84"/>
      <c r="K101" s="82"/>
    </row>
    <row r="102" spans="1:11" ht="15.75" customHeight="1" thickBot="1" x14ac:dyDescent="0.3">
      <c r="A102" s="99">
        <v>12</v>
      </c>
      <c r="B102" s="91"/>
      <c r="C102" s="91"/>
      <c r="D102" s="92" t="s">
        <v>181</v>
      </c>
      <c r="E102" s="91"/>
      <c r="F102" s="93"/>
      <c r="G102" s="94"/>
      <c r="H102" s="100"/>
      <c r="I102" s="73"/>
      <c r="J102" s="84"/>
      <c r="K102" s="82"/>
    </row>
    <row r="103" spans="1:11" ht="30" customHeight="1" x14ac:dyDescent="0.25">
      <c r="A103" s="101" t="s">
        <v>153</v>
      </c>
      <c r="B103" s="79">
        <v>170304</v>
      </c>
      <c r="C103" s="79" t="s">
        <v>25</v>
      </c>
      <c r="D103" s="80" t="s">
        <v>186</v>
      </c>
      <c r="E103" s="79" t="s">
        <v>141</v>
      </c>
      <c r="F103" s="85">
        <v>2</v>
      </c>
      <c r="G103" s="86">
        <f t="shared" ref="G103:G112" si="21">ROUND(J103*(1+$H$6),2)</f>
        <v>379.32</v>
      </c>
      <c r="H103" s="102">
        <f t="shared" ref="H103:H112" si="22">ROUND(G103*F103,2)</f>
        <v>758.64</v>
      </c>
      <c r="I103" s="73"/>
      <c r="J103" s="87">
        <v>284.67</v>
      </c>
      <c r="K103" s="82">
        <f t="shared" ref="K103:K112" si="23">$H$6</f>
        <v>0.33250000000000002</v>
      </c>
    </row>
    <row r="104" spans="1:11" x14ac:dyDescent="0.25">
      <c r="A104" s="101" t="s">
        <v>157</v>
      </c>
      <c r="B104" s="79" t="s">
        <v>187</v>
      </c>
      <c r="C104" s="79" t="s">
        <v>25</v>
      </c>
      <c r="D104" s="80" t="s">
        <v>188</v>
      </c>
      <c r="E104" s="79" t="s">
        <v>141</v>
      </c>
      <c r="F104" s="85">
        <v>2</v>
      </c>
      <c r="G104" s="86">
        <f t="shared" si="21"/>
        <v>192.68</v>
      </c>
      <c r="H104" s="102">
        <f t="shared" si="22"/>
        <v>385.36</v>
      </c>
      <c r="I104" s="73"/>
      <c r="J104" s="87">
        <v>144.6</v>
      </c>
      <c r="K104" s="82">
        <f t="shared" si="23"/>
        <v>0.33250000000000002</v>
      </c>
    </row>
    <row r="105" spans="1:11" ht="30" customHeight="1" x14ac:dyDescent="0.25">
      <c r="A105" s="101" t="s">
        <v>160</v>
      </c>
      <c r="B105" s="79">
        <v>170313</v>
      </c>
      <c r="C105" s="79" t="s">
        <v>25</v>
      </c>
      <c r="D105" s="80" t="s">
        <v>189</v>
      </c>
      <c r="E105" s="79" t="s">
        <v>141</v>
      </c>
      <c r="F105" s="85">
        <v>1</v>
      </c>
      <c r="G105" s="86">
        <f t="shared" si="21"/>
        <v>291.66000000000003</v>
      </c>
      <c r="H105" s="102">
        <f t="shared" si="22"/>
        <v>291.66000000000003</v>
      </c>
      <c r="I105" s="73"/>
      <c r="J105" s="87">
        <v>218.88</v>
      </c>
      <c r="K105" s="82">
        <f t="shared" si="23"/>
        <v>0.33250000000000002</v>
      </c>
    </row>
    <row r="106" spans="1:11" ht="30" customHeight="1" x14ac:dyDescent="0.25">
      <c r="A106" s="101" t="s">
        <v>163</v>
      </c>
      <c r="B106" s="79">
        <v>170311</v>
      </c>
      <c r="C106" s="79" t="s">
        <v>25</v>
      </c>
      <c r="D106" s="80" t="s">
        <v>190</v>
      </c>
      <c r="E106" s="79" t="s">
        <v>141</v>
      </c>
      <c r="F106" s="85">
        <v>1</v>
      </c>
      <c r="G106" s="86">
        <f t="shared" si="21"/>
        <v>76.13</v>
      </c>
      <c r="H106" s="102">
        <f t="shared" si="22"/>
        <v>76.13</v>
      </c>
      <c r="I106" s="73"/>
      <c r="J106" s="87">
        <v>57.13</v>
      </c>
      <c r="K106" s="82">
        <f t="shared" si="23"/>
        <v>0.33250000000000002</v>
      </c>
    </row>
    <row r="107" spans="1:11" ht="45" customHeight="1" x14ac:dyDescent="0.25">
      <c r="A107" s="101" t="s">
        <v>166</v>
      </c>
      <c r="B107" s="79" t="s">
        <v>191</v>
      </c>
      <c r="C107" s="79" t="s">
        <v>25</v>
      </c>
      <c r="D107" s="80" t="s">
        <v>192</v>
      </c>
      <c r="E107" s="79" t="s">
        <v>141</v>
      </c>
      <c r="F107" s="85">
        <v>1</v>
      </c>
      <c r="G107" s="86">
        <f t="shared" si="21"/>
        <v>7327.15</v>
      </c>
      <c r="H107" s="102">
        <f t="shared" si="22"/>
        <v>7327.15</v>
      </c>
      <c r="I107" s="73"/>
      <c r="J107" s="87">
        <v>5498.8</v>
      </c>
      <c r="K107" s="82">
        <f t="shared" si="23"/>
        <v>0.33250000000000002</v>
      </c>
    </row>
    <row r="108" spans="1:11" ht="30" customHeight="1" x14ac:dyDescent="0.25">
      <c r="A108" s="101" t="s">
        <v>169</v>
      </c>
      <c r="B108" s="79" t="s">
        <v>193</v>
      </c>
      <c r="C108" s="79" t="s">
        <v>25</v>
      </c>
      <c r="D108" s="80" t="s">
        <v>194</v>
      </c>
      <c r="E108" s="79" t="s">
        <v>141</v>
      </c>
      <c r="F108" s="85">
        <v>12</v>
      </c>
      <c r="G108" s="86">
        <f t="shared" si="21"/>
        <v>55.42</v>
      </c>
      <c r="H108" s="102">
        <f t="shared" si="22"/>
        <v>665.04</v>
      </c>
      <c r="I108" s="73"/>
      <c r="J108" s="87">
        <v>41.59</v>
      </c>
      <c r="K108" s="82">
        <f t="shared" si="23"/>
        <v>0.33250000000000002</v>
      </c>
    </row>
    <row r="109" spans="1:11" ht="30" customHeight="1" x14ac:dyDescent="0.25">
      <c r="A109" s="101" t="s">
        <v>172</v>
      </c>
      <c r="B109" s="79">
        <v>20811</v>
      </c>
      <c r="C109" s="79" t="s">
        <v>25</v>
      </c>
      <c r="D109" s="80" t="s">
        <v>195</v>
      </c>
      <c r="E109" s="79" t="s">
        <v>21</v>
      </c>
      <c r="F109" s="85">
        <v>1</v>
      </c>
      <c r="G109" s="86">
        <f t="shared" si="21"/>
        <v>1595.46</v>
      </c>
      <c r="H109" s="102">
        <f t="shared" si="22"/>
        <v>1595.46</v>
      </c>
      <c r="I109" s="73"/>
      <c r="J109" s="87">
        <v>1197.3399999999999</v>
      </c>
      <c r="K109" s="82">
        <f t="shared" si="23"/>
        <v>0.33250000000000002</v>
      </c>
    </row>
    <row r="110" spans="1:11" ht="30" customHeight="1" x14ac:dyDescent="0.25">
      <c r="A110" s="101" t="s">
        <v>175</v>
      </c>
      <c r="B110" s="79">
        <v>170316</v>
      </c>
      <c r="C110" s="79" t="s">
        <v>25</v>
      </c>
      <c r="D110" s="80" t="s">
        <v>196</v>
      </c>
      <c r="E110" s="79"/>
      <c r="F110" s="85">
        <v>1</v>
      </c>
      <c r="G110" s="86">
        <f t="shared" si="21"/>
        <v>193.21</v>
      </c>
      <c r="H110" s="102">
        <f t="shared" si="22"/>
        <v>193.21</v>
      </c>
      <c r="I110" s="73"/>
      <c r="J110" s="87">
        <v>145</v>
      </c>
      <c r="K110" s="82">
        <f t="shared" si="23"/>
        <v>0.33250000000000002</v>
      </c>
    </row>
    <row r="111" spans="1:11" ht="30" customHeight="1" x14ac:dyDescent="0.25">
      <c r="A111" s="101" t="s">
        <v>178</v>
      </c>
      <c r="B111" s="79">
        <v>141525</v>
      </c>
      <c r="C111" s="79" t="s">
        <v>25</v>
      </c>
      <c r="D111" s="80" t="s">
        <v>197</v>
      </c>
      <c r="E111" s="79" t="s">
        <v>21</v>
      </c>
      <c r="F111" s="85">
        <v>1</v>
      </c>
      <c r="G111" s="86">
        <f t="shared" si="21"/>
        <v>58.19</v>
      </c>
      <c r="H111" s="102">
        <f t="shared" si="22"/>
        <v>58.19</v>
      </c>
      <c r="I111" s="73"/>
      <c r="J111" s="87">
        <v>43.67</v>
      </c>
      <c r="K111" s="82">
        <f t="shared" si="23"/>
        <v>0.33250000000000002</v>
      </c>
    </row>
    <row r="112" spans="1:11" ht="15.75" thickBot="1" x14ac:dyDescent="0.3">
      <c r="A112" s="101" t="s">
        <v>369</v>
      </c>
      <c r="B112" s="79" t="s">
        <v>198</v>
      </c>
      <c r="C112" s="79" t="s">
        <v>25</v>
      </c>
      <c r="D112" s="80" t="s">
        <v>199</v>
      </c>
      <c r="E112" s="79" t="s">
        <v>27</v>
      </c>
      <c r="F112" s="85">
        <v>6</v>
      </c>
      <c r="G112" s="86">
        <f t="shared" si="21"/>
        <v>956.92</v>
      </c>
      <c r="H112" s="102">
        <f t="shared" si="22"/>
        <v>5741.52</v>
      </c>
      <c r="I112" s="73"/>
      <c r="J112" s="87">
        <v>718.14</v>
      </c>
      <c r="K112" s="82">
        <f t="shared" si="23"/>
        <v>0.33250000000000002</v>
      </c>
    </row>
    <row r="113" spans="1:11" ht="15.75" customHeight="1" thickBot="1" x14ac:dyDescent="0.3">
      <c r="A113" s="99"/>
      <c r="B113" s="91"/>
      <c r="C113" s="91"/>
      <c r="D113" s="92"/>
      <c r="E113" s="91"/>
      <c r="F113" s="93"/>
      <c r="G113" s="94" t="s">
        <v>22</v>
      </c>
      <c r="H113" s="100">
        <f>SUM(H103:H112)</f>
        <v>17092.36</v>
      </c>
      <c r="I113" s="73"/>
      <c r="J113" s="84"/>
      <c r="K113" s="82"/>
    </row>
    <row r="114" spans="1:11" ht="15.75" customHeight="1" thickBot="1" x14ac:dyDescent="0.3">
      <c r="A114" s="99">
        <v>13</v>
      </c>
      <c r="B114" s="91"/>
      <c r="C114" s="91"/>
      <c r="D114" s="92" t="s">
        <v>200</v>
      </c>
      <c r="E114" s="91"/>
      <c r="F114" s="93"/>
      <c r="G114" s="94"/>
      <c r="H114" s="100"/>
      <c r="I114" s="73"/>
      <c r="J114" s="84"/>
      <c r="K114" s="82"/>
    </row>
    <row r="115" spans="1:11" ht="48.75" customHeight="1" x14ac:dyDescent="0.25">
      <c r="A115" s="101" t="s">
        <v>182</v>
      </c>
      <c r="B115" s="79">
        <v>160604</v>
      </c>
      <c r="C115" s="79" t="s">
        <v>25</v>
      </c>
      <c r="D115" s="80" t="s">
        <v>202</v>
      </c>
      <c r="E115" s="79" t="s">
        <v>141</v>
      </c>
      <c r="F115" s="85">
        <v>2</v>
      </c>
      <c r="G115" s="86">
        <f>ROUND(J115*(1+$H$6),2)</f>
        <v>258.39999999999998</v>
      </c>
      <c r="H115" s="102">
        <f>ROUND(G115*F115,2)</f>
        <v>516.79999999999995</v>
      </c>
      <c r="I115" s="73"/>
      <c r="J115" s="87">
        <v>193.92</v>
      </c>
      <c r="K115" s="82">
        <f>$H$6</f>
        <v>0.33250000000000002</v>
      </c>
    </row>
    <row r="116" spans="1:11" ht="45" customHeight="1" x14ac:dyDescent="0.25">
      <c r="A116" s="101" t="s">
        <v>184</v>
      </c>
      <c r="B116" s="79">
        <v>160605</v>
      </c>
      <c r="C116" s="79" t="s">
        <v>25</v>
      </c>
      <c r="D116" s="80" t="s">
        <v>204</v>
      </c>
      <c r="E116" s="79" t="s">
        <v>141</v>
      </c>
      <c r="F116" s="85">
        <v>2</v>
      </c>
      <c r="G116" s="86">
        <f>ROUND(J116*(1+$H$6),2)</f>
        <v>263.02</v>
      </c>
      <c r="H116" s="102">
        <f>ROUND(G116*F116,2)</f>
        <v>526.04</v>
      </c>
      <c r="I116" s="73"/>
      <c r="J116" s="87">
        <v>197.39</v>
      </c>
      <c r="K116" s="82">
        <f>$H$6</f>
        <v>0.33250000000000002</v>
      </c>
    </row>
    <row r="117" spans="1:11" ht="30.75" customHeight="1" thickBot="1" x14ac:dyDescent="0.3">
      <c r="A117" s="101" t="s">
        <v>185</v>
      </c>
      <c r="B117" s="79" t="s">
        <v>206</v>
      </c>
      <c r="C117" s="79" t="s">
        <v>25</v>
      </c>
      <c r="D117" s="80" t="s">
        <v>207</v>
      </c>
      <c r="E117" s="79" t="s">
        <v>141</v>
      </c>
      <c r="F117" s="85">
        <v>30</v>
      </c>
      <c r="G117" s="86">
        <f>ROUND(J117*(1+$H$6),2)</f>
        <v>40.29</v>
      </c>
      <c r="H117" s="102">
        <f>ROUND(G117*F117,2)</f>
        <v>1208.7</v>
      </c>
      <c r="I117" s="73"/>
      <c r="J117" s="87">
        <v>30.24</v>
      </c>
      <c r="K117" s="82">
        <f>$H$6</f>
        <v>0.33250000000000002</v>
      </c>
    </row>
    <row r="118" spans="1:11" ht="15.75" customHeight="1" thickBot="1" x14ac:dyDescent="0.3">
      <c r="A118" s="99"/>
      <c r="B118" s="91"/>
      <c r="C118" s="91"/>
      <c r="D118" s="92"/>
      <c r="E118" s="91"/>
      <c r="F118" s="93"/>
      <c r="G118" s="94" t="s">
        <v>22</v>
      </c>
      <c r="H118" s="100">
        <f>SUM(H115:H117)</f>
        <v>2251.54</v>
      </c>
      <c r="I118" s="73"/>
      <c r="J118" s="84"/>
      <c r="K118" s="82"/>
    </row>
    <row r="119" spans="1:11" ht="15.75" customHeight="1" thickBot="1" x14ac:dyDescent="0.3">
      <c r="A119" s="99">
        <v>14</v>
      </c>
      <c r="B119" s="91"/>
      <c r="C119" s="91"/>
      <c r="D119" s="92" t="s">
        <v>208</v>
      </c>
      <c r="E119" s="91"/>
      <c r="F119" s="93"/>
      <c r="G119" s="94"/>
      <c r="H119" s="100"/>
      <c r="I119" s="73"/>
      <c r="J119" s="84"/>
      <c r="K119" s="82"/>
    </row>
    <row r="120" spans="1:11" ht="30" customHeight="1" x14ac:dyDescent="0.25">
      <c r="A120" s="101" t="s">
        <v>201</v>
      </c>
      <c r="B120" s="79" t="s">
        <v>210</v>
      </c>
      <c r="C120" s="79" t="s">
        <v>25</v>
      </c>
      <c r="D120" s="80" t="s">
        <v>211</v>
      </c>
      <c r="E120" s="79" t="s">
        <v>141</v>
      </c>
      <c r="F120" s="85">
        <v>2</v>
      </c>
      <c r="G120" s="86">
        <f t="shared" ref="G120:G130" si="24">ROUND(J120*(1+$H$6),2)</f>
        <v>647.82000000000005</v>
      </c>
      <c r="H120" s="102">
        <f t="shared" ref="H120:H130" si="25">ROUND(G120*F120,2)</f>
        <v>1295.6400000000001</v>
      </c>
      <c r="I120" s="73"/>
      <c r="J120" s="87">
        <v>486.17</v>
      </c>
      <c r="K120" s="82">
        <f t="shared" ref="K120:K130" si="26">$H$6</f>
        <v>0.33250000000000002</v>
      </c>
    </row>
    <row r="121" spans="1:11" ht="30" customHeight="1" x14ac:dyDescent="0.25">
      <c r="A121" s="101" t="s">
        <v>203</v>
      </c>
      <c r="B121" s="79">
        <v>160305</v>
      </c>
      <c r="C121" s="79" t="s">
        <v>25</v>
      </c>
      <c r="D121" s="80" t="s">
        <v>213</v>
      </c>
      <c r="E121" s="79" t="s">
        <v>214</v>
      </c>
      <c r="F121" s="85">
        <v>30</v>
      </c>
      <c r="G121" s="86">
        <f t="shared" si="24"/>
        <v>136.41999999999999</v>
      </c>
      <c r="H121" s="102">
        <f t="shared" si="25"/>
        <v>4092.6</v>
      </c>
      <c r="I121" s="73"/>
      <c r="J121" s="87">
        <v>102.38</v>
      </c>
      <c r="K121" s="82">
        <f t="shared" si="26"/>
        <v>0.33250000000000002</v>
      </c>
    </row>
    <row r="122" spans="1:11" ht="45" customHeight="1" x14ac:dyDescent="0.25">
      <c r="A122" s="101" t="s">
        <v>205</v>
      </c>
      <c r="B122" s="79" t="s">
        <v>215</v>
      </c>
      <c r="C122" s="79" t="s">
        <v>25</v>
      </c>
      <c r="D122" s="80" t="s">
        <v>216</v>
      </c>
      <c r="E122" s="79" t="s">
        <v>141</v>
      </c>
      <c r="F122" s="85">
        <v>2</v>
      </c>
      <c r="G122" s="86">
        <f t="shared" si="24"/>
        <v>150.15</v>
      </c>
      <c r="H122" s="102">
        <f t="shared" si="25"/>
        <v>300.3</v>
      </c>
      <c r="I122" s="73"/>
      <c r="J122" s="87">
        <v>112.68</v>
      </c>
      <c r="K122" s="82">
        <f t="shared" si="26"/>
        <v>0.33250000000000002</v>
      </c>
    </row>
    <row r="123" spans="1:11" ht="30" customHeight="1" x14ac:dyDescent="0.25">
      <c r="A123" s="101" t="s">
        <v>370</v>
      </c>
      <c r="B123" s="79">
        <v>160310</v>
      </c>
      <c r="C123" s="79" t="s">
        <v>25</v>
      </c>
      <c r="D123" s="80" t="s">
        <v>217</v>
      </c>
      <c r="E123" s="79" t="s">
        <v>141</v>
      </c>
      <c r="F123" s="85">
        <v>4</v>
      </c>
      <c r="G123" s="86">
        <f t="shared" si="24"/>
        <v>89.85</v>
      </c>
      <c r="H123" s="102">
        <f t="shared" si="25"/>
        <v>359.4</v>
      </c>
      <c r="I123" s="73"/>
      <c r="J123" s="87">
        <v>67.430000000000007</v>
      </c>
      <c r="K123" s="82">
        <f t="shared" si="26"/>
        <v>0.33250000000000002</v>
      </c>
    </row>
    <row r="124" spans="1:11" ht="21.75" customHeight="1" x14ac:dyDescent="0.25">
      <c r="A124" s="101" t="s">
        <v>371</v>
      </c>
      <c r="B124" s="79" t="s">
        <v>218</v>
      </c>
      <c r="C124" s="79" t="s">
        <v>25</v>
      </c>
      <c r="D124" s="80" t="s">
        <v>219</v>
      </c>
      <c r="E124" s="79" t="s">
        <v>141</v>
      </c>
      <c r="F124" s="85">
        <v>2</v>
      </c>
      <c r="G124" s="86">
        <f t="shared" si="24"/>
        <v>339.6</v>
      </c>
      <c r="H124" s="102">
        <f t="shared" si="25"/>
        <v>679.2</v>
      </c>
      <c r="I124" s="73"/>
      <c r="J124" s="87">
        <v>254.86</v>
      </c>
      <c r="K124" s="82">
        <f t="shared" si="26"/>
        <v>0.33250000000000002</v>
      </c>
    </row>
    <row r="125" spans="1:11" ht="45" customHeight="1" x14ac:dyDescent="0.25">
      <c r="A125" s="101" t="s">
        <v>372</v>
      </c>
      <c r="B125" s="79">
        <v>160313</v>
      </c>
      <c r="C125" s="79" t="s">
        <v>25</v>
      </c>
      <c r="D125" s="80" t="s">
        <v>220</v>
      </c>
      <c r="E125" s="79" t="s">
        <v>141</v>
      </c>
      <c r="F125" s="85">
        <v>4</v>
      </c>
      <c r="G125" s="86">
        <f t="shared" si="24"/>
        <v>90.21</v>
      </c>
      <c r="H125" s="102">
        <f t="shared" si="25"/>
        <v>360.84</v>
      </c>
      <c r="I125" s="73"/>
      <c r="J125" s="87">
        <v>67.7</v>
      </c>
      <c r="K125" s="82">
        <f t="shared" si="26"/>
        <v>0.33250000000000002</v>
      </c>
    </row>
    <row r="126" spans="1:11" ht="57" customHeight="1" x14ac:dyDescent="0.25">
      <c r="A126" s="101" t="s">
        <v>373</v>
      </c>
      <c r="B126" s="79" t="s">
        <v>221</v>
      </c>
      <c r="C126" s="79" t="s">
        <v>25</v>
      </c>
      <c r="D126" s="80" t="s">
        <v>222</v>
      </c>
      <c r="E126" s="79" t="s">
        <v>141</v>
      </c>
      <c r="F126" s="85">
        <v>1</v>
      </c>
      <c r="G126" s="86">
        <f t="shared" si="24"/>
        <v>899.02</v>
      </c>
      <c r="H126" s="102">
        <f t="shared" si="25"/>
        <v>899.02</v>
      </c>
      <c r="I126" s="73"/>
      <c r="J126" s="87">
        <v>674.69</v>
      </c>
      <c r="K126" s="82">
        <f t="shared" si="26"/>
        <v>0.33250000000000002</v>
      </c>
    </row>
    <row r="127" spans="1:11" ht="30" customHeight="1" x14ac:dyDescent="0.25">
      <c r="A127" s="101" t="s">
        <v>374</v>
      </c>
      <c r="B127" s="79">
        <v>160328</v>
      </c>
      <c r="C127" s="79" t="s">
        <v>25</v>
      </c>
      <c r="D127" s="80" t="s">
        <v>223</v>
      </c>
      <c r="E127" s="79" t="s">
        <v>141</v>
      </c>
      <c r="F127" s="85">
        <v>1</v>
      </c>
      <c r="G127" s="86">
        <f t="shared" si="24"/>
        <v>33.67</v>
      </c>
      <c r="H127" s="102">
        <f t="shared" si="25"/>
        <v>33.67</v>
      </c>
      <c r="I127" s="73"/>
      <c r="J127" s="87">
        <v>25.27</v>
      </c>
      <c r="K127" s="82">
        <f t="shared" si="26"/>
        <v>0.33250000000000002</v>
      </c>
    </row>
    <row r="128" spans="1:11" ht="30" customHeight="1" x14ac:dyDescent="0.25">
      <c r="A128" s="101" t="s">
        <v>375</v>
      </c>
      <c r="B128" s="79">
        <v>160316</v>
      </c>
      <c r="C128" s="79" t="s">
        <v>25</v>
      </c>
      <c r="D128" s="80" t="s">
        <v>224</v>
      </c>
      <c r="E128" s="79" t="s">
        <v>141</v>
      </c>
      <c r="F128" s="85">
        <v>1</v>
      </c>
      <c r="G128" s="86">
        <f t="shared" si="24"/>
        <v>124</v>
      </c>
      <c r="H128" s="102">
        <f t="shared" si="25"/>
        <v>124</v>
      </c>
      <c r="I128" s="73"/>
      <c r="J128" s="87">
        <v>93.06</v>
      </c>
      <c r="K128" s="82">
        <f t="shared" si="26"/>
        <v>0.33250000000000002</v>
      </c>
    </row>
    <row r="129" spans="1:11" ht="45" customHeight="1" x14ac:dyDescent="0.25">
      <c r="A129" s="101" t="s">
        <v>376</v>
      </c>
      <c r="B129" s="79">
        <v>160333</v>
      </c>
      <c r="C129" s="79" t="s">
        <v>25</v>
      </c>
      <c r="D129" s="80" t="s">
        <v>225</v>
      </c>
      <c r="E129" s="79" t="s">
        <v>214</v>
      </c>
      <c r="F129" s="85">
        <v>20</v>
      </c>
      <c r="G129" s="86">
        <f t="shared" si="24"/>
        <v>112.36</v>
      </c>
      <c r="H129" s="102">
        <f t="shared" si="25"/>
        <v>2247.1999999999998</v>
      </c>
      <c r="I129" s="73"/>
      <c r="J129" s="87">
        <v>84.32</v>
      </c>
      <c r="K129" s="82">
        <f t="shared" si="26"/>
        <v>0.33250000000000002</v>
      </c>
    </row>
    <row r="130" spans="1:11" ht="15.75" thickBot="1" x14ac:dyDescent="0.3">
      <c r="A130" s="101" t="s">
        <v>377</v>
      </c>
      <c r="B130" s="79">
        <v>151127</v>
      </c>
      <c r="C130" s="79" t="s">
        <v>25</v>
      </c>
      <c r="D130" s="80" t="s">
        <v>226</v>
      </c>
      <c r="E130" s="79" t="s">
        <v>214</v>
      </c>
      <c r="F130" s="85">
        <v>30</v>
      </c>
      <c r="G130" s="86">
        <f t="shared" si="24"/>
        <v>27.37</v>
      </c>
      <c r="H130" s="102">
        <f t="shared" si="25"/>
        <v>821.1</v>
      </c>
      <c r="I130" s="73"/>
      <c r="J130" s="87">
        <v>20.54</v>
      </c>
      <c r="K130" s="82">
        <f t="shared" si="26"/>
        <v>0.33250000000000002</v>
      </c>
    </row>
    <row r="131" spans="1:11" ht="15.75" customHeight="1" thickBot="1" x14ac:dyDescent="0.3">
      <c r="A131" s="99"/>
      <c r="B131" s="91"/>
      <c r="C131" s="91"/>
      <c r="D131" s="92"/>
      <c r="E131" s="91"/>
      <c r="F131" s="93"/>
      <c r="G131" s="94" t="s">
        <v>22</v>
      </c>
      <c r="H131" s="100">
        <f>SUM(H120:H130)</f>
        <v>11212.97</v>
      </c>
      <c r="I131" s="73"/>
      <c r="J131" s="84"/>
      <c r="K131" s="82"/>
    </row>
    <row r="132" spans="1:11" ht="15.75" customHeight="1" thickBot="1" x14ac:dyDescent="0.3">
      <c r="A132" s="99">
        <v>15</v>
      </c>
      <c r="B132" s="91"/>
      <c r="C132" s="91"/>
      <c r="D132" s="92" t="s">
        <v>227</v>
      </c>
      <c r="E132" s="91"/>
      <c r="F132" s="93"/>
      <c r="G132" s="94"/>
      <c r="H132" s="100"/>
      <c r="I132" s="73"/>
      <c r="J132" s="84"/>
      <c r="K132" s="82"/>
    </row>
    <row r="133" spans="1:11" ht="35.25" customHeight="1" x14ac:dyDescent="0.25">
      <c r="A133" s="101" t="s">
        <v>209</v>
      </c>
      <c r="B133" s="79" t="s">
        <v>229</v>
      </c>
      <c r="C133" s="79" t="s">
        <v>230</v>
      </c>
      <c r="D133" s="80" t="s">
        <v>231</v>
      </c>
      <c r="E133" s="79" t="s">
        <v>27</v>
      </c>
      <c r="F133" s="85">
        <v>20</v>
      </c>
      <c r="G133" s="86">
        <f>ROUND(J133*(1+$H$6),2)</f>
        <v>798.86</v>
      </c>
      <c r="H133" s="102">
        <f>ROUND(G133*F133,2)</f>
        <v>15977.2</v>
      </c>
      <c r="I133" s="73"/>
      <c r="J133" s="87">
        <v>599.52</v>
      </c>
      <c r="K133" s="82">
        <f>$H$6</f>
        <v>0.33250000000000002</v>
      </c>
    </row>
    <row r="134" spans="1:11" ht="48" customHeight="1" thickBot="1" x14ac:dyDescent="0.3">
      <c r="A134" s="101" t="s">
        <v>212</v>
      </c>
      <c r="B134" s="79">
        <v>200738</v>
      </c>
      <c r="C134" s="79" t="s">
        <v>25</v>
      </c>
      <c r="D134" s="80" t="s">
        <v>84</v>
      </c>
      <c r="E134" s="79" t="s">
        <v>74</v>
      </c>
      <c r="F134" s="85">
        <v>220</v>
      </c>
      <c r="G134" s="86">
        <f>ROUND(J134*(1+$H$6),2)</f>
        <v>54.37</v>
      </c>
      <c r="H134" s="102">
        <f>ROUND(G134*F134,2)</f>
        <v>11961.4</v>
      </c>
      <c r="I134" s="73"/>
      <c r="J134" s="87">
        <v>40.799999999999997</v>
      </c>
      <c r="K134" s="82">
        <f>$H$6</f>
        <v>0.33250000000000002</v>
      </c>
    </row>
    <row r="135" spans="1:11" ht="15.75" customHeight="1" thickBot="1" x14ac:dyDescent="0.3">
      <c r="A135" s="99"/>
      <c r="B135" s="91"/>
      <c r="C135" s="91"/>
      <c r="D135" s="92"/>
      <c r="E135" s="91"/>
      <c r="F135" s="93"/>
      <c r="G135" s="94" t="s">
        <v>22</v>
      </c>
      <c r="H135" s="100">
        <f>SUM(H133:H134)</f>
        <v>27938.6</v>
      </c>
      <c r="I135" s="73"/>
      <c r="J135" s="84"/>
      <c r="K135" s="82"/>
    </row>
    <row r="136" spans="1:11" ht="15.75" customHeight="1" thickBot="1" x14ac:dyDescent="0.3">
      <c r="A136" s="99">
        <v>16</v>
      </c>
      <c r="B136" s="91"/>
      <c r="C136" s="91"/>
      <c r="D136" s="92" t="s">
        <v>233</v>
      </c>
      <c r="E136" s="91"/>
      <c r="F136" s="93"/>
      <c r="G136" s="94"/>
      <c r="H136" s="100"/>
      <c r="I136" s="73"/>
      <c r="J136" s="84"/>
      <c r="K136" s="82"/>
    </row>
    <row r="137" spans="1:11" ht="30" customHeight="1" x14ac:dyDescent="0.25">
      <c r="A137" s="101" t="s">
        <v>228</v>
      </c>
      <c r="B137" s="79">
        <v>160303</v>
      </c>
      <c r="C137" s="79" t="s">
        <v>25</v>
      </c>
      <c r="D137" s="80" t="s">
        <v>211</v>
      </c>
      <c r="E137" s="79" t="s">
        <v>141</v>
      </c>
      <c r="F137" s="85">
        <v>1</v>
      </c>
      <c r="G137" s="86">
        <f t="shared" ref="G137:G158" si="27">ROUND(J137*(1+$H$6),2)</f>
        <v>647.82000000000005</v>
      </c>
      <c r="H137" s="102">
        <f t="shared" ref="H137:H158" si="28">ROUND(G137*F137,2)</f>
        <v>647.82000000000005</v>
      </c>
      <c r="I137" s="73"/>
      <c r="J137" s="87">
        <v>486.17</v>
      </c>
      <c r="K137" s="82">
        <f t="shared" ref="K137:K158" si="29">$H$6</f>
        <v>0.33250000000000002</v>
      </c>
    </row>
    <row r="138" spans="1:11" x14ac:dyDescent="0.25">
      <c r="A138" s="101" t="s">
        <v>232</v>
      </c>
      <c r="B138" s="79">
        <v>151132</v>
      </c>
      <c r="C138" s="79" t="s">
        <v>25</v>
      </c>
      <c r="D138" s="80" t="s">
        <v>236</v>
      </c>
      <c r="E138" s="79" t="s">
        <v>214</v>
      </c>
      <c r="F138" s="85">
        <v>30</v>
      </c>
      <c r="G138" s="86">
        <f t="shared" si="27"/>
        <v>8.7899999999999991</v>
      </c>
      <c r="H138" s="102">
        <f t="shared" si="28"/>
        <v>263.7</v>
      </c>
      <c r="I138" s="73"/>
      <c r="J138" s="87">
        <v>6.6</v>
      </c>
      <c r="K138" s="82">
        <f t="shared" si="29"/>
        <v>0.33250000000000002</v>
      </c>
    </row>
    <row r="139" spans="1:11" x14ac:dyDescent="0.25">
      <c r="A139" s="101" t="s">
        <v>378</v>
      </c>
      <c r="B139" s="79">
        <v>151127</v>
      </c>
      <c r="C139" s="79" t="s">
        <v>25</v>
      </c>
      <c r="D139" s="80" t="s">
        <v>238</v>
      </c>
      <c r="E139" s="79" t="s">
        <v>214</v>
      </c>
      <c r="F139" s="85">
        <v>30</v>
      </c>
      <c r="G139" s="86">
        <f t="shared" si="27"/>
        <v>27.37</v>
      </c>
      <c r="H139" s="102">
        <f t="shared" si="28"/>
        <v>821.1</v>
      </c>
      <c r="I139" s="73"/>
      <c r="J139" s="87">
        <v>20.54</v>
      </c>
      <c r="K139" s="82">
        <f t="shared" si="29"/>
        <v>0.33250000000000002</v>
      </c>
    </row>
    <row r="140" spans="1:11" ht="30" customHeight="1" x14ac:dyDescent="0.25">
      <c r="A140" s="101" t="s">
        <v>379</v>
      </c>
      <c r="B140" s="79">
        <v>150837</v>
      </c>
      <c r="C140" s="79" t="s">
        <v>25</v>
      </c>
      <c r="D140" s="80" t="s">
        <v>240</v>
      </c>
      <c r="E140" s="79" t="s">
        <v>214</v>
      </c>
      <c r="F140" s="85">
        <v>30</v>
      </c>
      <c r="G140" s="86">
        <f t="shared" si="27"/>
        <v>135.25</v>
      </c>
      <c r="H140" s="102">
        <f t="shared" si="28"/>
        <v>4057.5</v>
      </c>
      <c r="I140" s="73"/>
      <c r="J140" s="87">
        <v>101.5</v>
      </c>
      <c r="K140" s="82">
        <f t="shared" si="29"/>
        <v>0.33250000000000002</v>
      </c>
    </row>
    <row r="141" spans="1:11" ht="45" customHeight="1" x14ac:dyDescent="0.25">
      <c r="A141" s="101" t="s">
        <v>380</v>
      </c>
      <c r="B141" s="79">
        <v>151801</v>
      </c>
      <c r="C141" s="79" t="s">
        <v>25</v>
      </c>
      <c r="D141" s="80" t="s">
        <v>243</v>
      </c>
      <c r="E141" s="79" t="s">
        <v>141</v>
      </c>
      <c r="F141" s="85">
        <v>28</v>
      </c>
      <c r="G141" s="86">
        <f t="shared" si="27"/>
        <v>313.44</v>
      </c>
      <c r="H141" s="102">
        <f t="shared" si="28"/>
        <v>8776.32</v>
      </c>
      <c r="I141" s="73"/>
      <c r="J141" s="87">
        <v>235.23</v>
      </c>
      <c r="K141" s="82">
        <f t="shared" si="29"/>
        <v>0.33250000000000002</v>
      </c>
    </row>
    <row r="142" spans="1:11" ht="45" customHeight="1" x14ac:dyDescent="0.25">
      <c r="A142" s="101" t="s">
        <v>381</v>
      </c>
      <c r="B142" s="79">
        <v>151803</v>
      </c>
      <c r="C142" s="79" t="s">
        <v>25</v>
      </c>
      <c r="D142" s="80" t="s">
        <v>244</v>
      </c>
      <c r="E142" s="79" t="s">
        <v>141</v>
      </c>
      <c r="F142" s="85">
        <v>40</v>
      </c>
      <c r="G142" s="86">
        <f t="shared" si="27"/>
        <v>320.16000000000003</v>
      </c>
      <c r="H142" s="102">
        <f t="shared" si="28"/>
        <v>12806.4</v>
      </c>
      <c r="I142" s="73"/>
      <c r="J142" s="87">
        <v>240.27</v>
      </c>
      <c r="K142" s="82">
        <f t="shared" si="29"/>
        <v>0.33250000000000002</v>
      </c>
    </row>
    <row r="143" spans="1:11" ht="45" customHeight="1" x14ac:dyDescent="0.25">
      <c r="A143" s="101" t="s">
        <v>382</v>
      </c>
      <c r="B143" s="79">
        <v>151810</v>
      </c>
      <c r="C143" s="79" t="s">
        <v>25</v>
      </c>
      <c r="D143" s="80" t="s">
        <v>245</v>
      </c>
      <c r="E143" s="79" t="s">
        <v>141</v>
      </c>
      <c r="F143" s="85">
        <v>15</v>
      </c>
      <c r="G143" s="86">
        <f t="shared" si="27"/>
        <v>537.41</v>
      </c>
      <c r="H143" s="102">
        <f t="shared" si="28"/>
        <v>8061.15</v>
      </c>
      <c r="I143" s="73"/>
      <c r="J143" s="87">
        <v>403.31</v>
      </c>
      <c r="K143" s="82">
        <f t="shared" si="29"/>
        <v>0.33250000000000002</v>
      </c>
    </row>
    <row r="144" spans="1:11" ht="45" customHeight="1" x14ac:dyDescent="0.25">
      <c r="A144" s="101" t="s">
        <v>383</v>
      </c>
      <c r="B144" s="79">
        <v>151806</v>
      </c>
      <c r="C144" s="79" t="s">
        <v>25</v>
      </c>
      <c r="D144" s="80" t="s">
        <v>246</v>
      </c>
      <c r="E144" s="79" t="s">
        <v>141</v>
      </c>
      <c r="F144" s="85">
        <v>7</v>
      </c>
      <c r="G144" s="86">
        <f t="shared" si="27"/>
        <v>456.87</v>
      </c>
      <c r="H144" s="102">
        <f t="shared" si="28"/>
        <v>3198.09</v>
      </c>
      <c r="I144" s="73"/>
      <c r="J144" s="87">
        <v>342.87</v>
      </c>
      <c r="K144" s="82">
        <f t="shared" si="29"/>
        <v>0.33250000000000002</v>
      </c>
    </row>
    <row r="145" spans="1:11" ht="45" customHeight="1" x14ac:dyDescent="0.25">
      <c r="A145" s="101" t="s">
        <v>384</v>
      </c>
      <c r="B145" s="79">
        <v>151816</v>
      </c>
      <c r="C145" s="79" t="s">
        <v>25</v>
      </c>
      <c r="D145" s="80" t="s">
        <v>247</v>
      </c>
      <c r="E145" s="79" t="s">
        <v>141</v>
      </c>
      <c r="F145" s="85">
        <v>3</v>
      </c>
      <c r="G145" s="86">
        <f t="shared" si="27"/>
        <v>405.04</v>
      </c>
      <c r="H145" s="102">
        <f t="shared" si="28"/>
        <v>1215.1199999999999</v>
      </c>
      <c r="I145" s="73"/>
      <c r="J145" s="87">
        <v>303.97000000000003</v>
      </c>
      <c r="K145" s="82">
        <f t="shared" si="29"/>
        <v>0.33250000000000002</v>
      </c>
    </row>
    <row r="146" spans="1:11" ht="60" customHeight="1" x14ac:dyDescent="0.25">
      <c r="A146" s="101" t="s">
        <v>385</v>
      </c>
      <c r="B146" s="79">
        <v>151812</v>
      </c>
      <c r="C146" s="79" t="s">
        <v>25</v>
      </c>
      <c r="D146" s="80" t="s">
        <v>248</v>
      </c>
      <c r="E146" s="79" t="s">
        <v>141</v>
      </c>
      <c r="F146" s="85">
        <v>10</v>
      </c>
      <c r="G146" s="86">
        <f t="shared" si="27"/>
        <v>374.11</v>
      </c>
      <c r="H146" s="102">
        <f t="shared" si="28"/>
        <v>3741.1</v>
      </c>
      <c r="I146" s="73"/>
      <c r="J146" s="87">
        <v>280.76</v>
      </c>
      <c r="K146" s="82">
        <f t="shared" si="29"/>
        <v>0.33250000000000002</v>
      </c>
    </row>
    <row r="147" spans="1:11" ht="30" customHeight="1" x14ac:dyDescent="0.25">
      <c r="A147" s="101" t="s">
        <v>386</v>
      </c>
      <c r="B147" s="79">
        <v>160663</v>
      </c>
      <c r="C147" s="79" t="s">
        <v>25</v>
      </c>
      <c r="D147" s="80" t="s">
        <v>249</v>
      </c>
      <c r="E147" s="79" t="s">
        <v>141</v>
      </c>
      <c r="F147" s="85">
        <v>6</v>
      </c>
      <c r="G147" s="86">
        <f t="shared" si="27"/>
        <v>799.41</v>
      </c>
      <c r="H147" s="102">
        <f t="shared" si="28"/>
        <v>4796.46</v>
      </c>
      <c r="I147" s="73"/>
      <c r="J147" s="87">
        <v>599.92999999999995</v>
      </c>
      <c r="K147" s="82">
        <f t="shared" si="29"/>
        <v>0.33250000000000002</v>
      </c>
    </row>
    <row r="148" spans="1:11" ht="48.75" customHeight="1" x14ac:dyDescent="0.25">
      <c r="A148" s="101" t="s">
        <v>387</v>
      </c>
      <c r="B148" s="79">
        <v>151713</v>
      </c>
      <c r="C148" s="79" t="s">
        <v>25</v>
      </c>
      <c r="D148" s="80" t="s">
        <v>250</v>
      </c>
      <c r="E148" s="79" t="s">
        <v>141</v>
      </c>
      <c r="F148" s="85">
        <v>1</v>
      </c>
      <c r="G148" s="86">
        <f t="shared" si="27"/>
        <v>65703.179999999993</v>
      </c>
      <c r="H148" s="102">
        <f t="shared" si="28"/>
        <v>65703.179999999993</v>
      </c>
      <c r="I148" s="73"/>
      <c r="J148" s="87">
        <v>49308.2</v>
      </c>
      <c r="K148" s="82">
        <f t="shared" si="29"/>
        <v>0.33250000000000002</v>
      </c>
    </row>
    <row r="149" spans="1:11" ht="48.75" customHeight="1" x14ac:dyDescent="0.25">
      <c r="A149" s="101" t="s">
        <v>388</v>
      </c>
      <c r="B149" s="79">
        <v>181002</v>
      </c>
      <c r="C149" s="79" t="s">
        <v>25</v>
      </c>
      <c r="D149" s="80" t="s">
        <v>251</v>
      </c>
      <c r="E149" s="79" t="s">
        <v>141</v>
      </c>
      <c r="F149" s="85">
        <v>28</v>
      </c>
      <c r="G149" s="86">
        <f t="shared" si="27"/>
        <v>236.75</v>
      </c>
      <c r="H149" s="102">
        <f t="shared" si="28"/>
        <v>6629</v>
      </c>
      <c r="I149" s="73"/>
      <c r="J149" s="87">
        <v>177.67</v>
      </c>
      <c r="K149" s="82">
        <f t="shared" si="29"/>
        <v>0.33250000000000002</v>
      </c>
    </row>
    <row r="150" spans="1:11" ht="46.5" customHeight="1" x14ac:dyDescent="0.25">
      <c r="A150" s="101" t="s">
        <v>389</v>
      </c>
      <c r="B150" s="79">
        <v>181001</v>
      </c>
      <c r="C150" s="79" t="s">
        <v>25</v>
      </c>
      <c r="D150" s="80" t="s">
        <v>252</v>
      </c>
      <c r="E150" s="79" t="s">
        <v>141</v>
      </c>
      <c r="F150" s="85">
        <v>10</v>
      </c>
      <c r="G150" s="86">
        <f t="shared" si="27"/>
        <v>178.46</v>
      </c>
      <c r="H150" s="102">
        <f t="shared" si="28"/>
        <v>1784.6</v>
      </c>
      <c r="I150" s="73"/>
      <c r="J150" s="87">
        <v>133.93</v>
      </c>
      <c r="K150" s="82">
        <f t="shared" si="29"/>
        <v>0.33250000000000002</v>
      </c>
    </row>
    <row r="151" spans="1:11" x14ac:dyDescent="0.25">
      <c r="A151" s="101" t="s">
        <v>390</v>
      </c>
      <c r="B151" s="79">
        <v>151301</v>
      </c>
      <c r="C151" s="79" t="s">
        <v>25</v>
      </c>
      <c r="D151" s="80" t="s">
        <v>253</v>
      </c>
      <c r="E151" s="79" t="s">
        <v>141</v>
      </c>
      <c r="F151" s="85">
        <v>2</v>
      </c>
      <c r="G151" s="86">
        <f t="shared" si="27"/>
        <v>33.29</v>
      </c>
      <c r="H151" s="102">
        <f t="shared" si="28"/>
        <v>66.58</v>
      </c>
      <c r="I151" s="73"/>
      <c r="J151" s="87">
        <v>24.98</v>
      </c>
      <c r="K151" s="82">
        <f t="shared" si="29"/>
        <v>0.33250000000000002</v>
      </c>
    </row>
    <row r="152" spans="1:11" x14ac:dyDescent="0.25">
      <c r="A152" s="101" t="s">
        <v>391</v>
      </c>
      <c r="B152" s="79">
        <v>151302</v>
      </c>
      <c r="C152" s="79" t="s">
        <v>25</v>
      </c>
      <c r="D152" s="80" t="s">
        <v>254</v>
      </c>
      <c r="E152" s="79" t="s">
        <v>141</v>
      </c>
      <c r="F152" s="85">
        <v>2</v>
      </c>
      <c r="G152" s="86">
        <f t="shared" si="27"/>
        <v>33.29</v>
      </c>
      <c r="H152" s="102">
        <f t="shared" si="28"/>
        <v>66.58</v>
      </c>
      <c r="I152" s="73"/>
      <c r="J152" s="87">
        <v>24.98</v>
      </c>
      <c r="K152" s="82">
        <f t="shared" si="29"/>
        <v>0.33250000000000002</v>
      </c>
    </row>
    <row r="153" spans="1:11" x14ac:dyDescent="0.25">
      <c r="A153" s="101" t="s">
        <v>392</v>
      </c>
      <c r="B153" s="79">
        <v>151307</v>
      </c>
      <c r="C153" s="79" t="s">
        <v>25</v>
      </c>
      <c r="D153" s="80" t="s">
        <v>255</v>
      </c>
      <c r="E153" s="79" t="s">
        <v>141</v>
      </c>
      <c r="F153" s="85">
        <v>2</v>
      </c>
      <c r="G153" s="86">
        <f t="shared" si="27"/>
        <v>92.7</v>
      </c>
      <c r="H153" s="102">
        <f t="shared" si="28"/>
        <v>185.4</v>
      </c>
      <c r="I153" s="73"/>
      <c r="J153" s="87">
        <v>69.569999999999993</v>
      </c>
      <c r="K153" s="82">
        <f t="shared" si="29"/>
        <v>0.33250000000000002</v>
      </c>
    </row>
    <row r="154" spans="1:11" x14ac:dyDescent="0.25">
      <c r="A154" s="101" t="s">
        <v>393</v>
      </c>
      <c r="B154" s="79">
        <v>151321</v>
      </c>
      <c r="C154" s="79" t="s">
        <v>25</v>
      </c>
      <c r="D154" s="80" t="s">
        <v>256</v>
      </c>
      <c r="E154" s="79" t="s">
        <v>141</v>
      </c>
      <c r="F154" s="85">
        <v>2</v>
      </c>
      <c r="G154" s="86">
        <f t="shared" si="27"/>
        <v>92.7</v>
      </c>
      <c r="H154" s="102">
        <f t="shared" si="28"/>
        <v>185.4</v>
      </c>
      <c r="I154" s="73"/>
      <c r="J154" s="87">
        <v>69.569999999999993</v>
      </c>
      <c r="K154" s="82">
        <f t="shared" si="29"/>
        <v>0.33250000000000002</v>
      </c>
    </row>
    <row r="155" spans="1:11" x14ac:dyDescent="0.25">
      <c r="A155" s="101" t="s">
        <v>394</v>
      </c>
      <c r="B155" s="79">
        <v>151330</v>
      </c>
      <c r="C155" s="79" t="s">
        <v>25</v>
      </c>
      <c r="D155" s="80" t="s">
        <v>257</v>
      </c>
      <c r="E155" s="79" t="s">
        <v>141</v>
      </c>
      <c r="F155" s="85">
        <v>2</v>
      </c>
      <c r="G155" s="86">
        <f t="shared" si="27"/>
        <v>143.79</v>
      </c>
      <c r="H155" s="102">
        <f t="shared" si="28"/>
        <v>287.58</v>
      </c>
      <c r="I155" s="73"/>
      <c r="J155" s="87">
        <v>107.91</v>
      </c>
      <c r="K155" s="82">
        <f t="shared" si="29"/>
        <v>0.33250000000000002</v>
      </c>
    </row>
    <row r="156" spans="1:11" x14ac:dyDescent="0.25">
      <c r="A156" s="101" t="s">
        <v>395</v>
      </c>
      <c r="B156" s="79">
        <v>151331</v>
      </c>
      <c r="C156" s="79" t="s">
        <v>25</v>
      </c>
      <c r="D156" s="80" t="s">
        <v>258</v>
      </c>
      <c r="E156" s="79" t="s">
        <v>141</v>
      </c>
      <c r="F156" s="85">
        <v>2</v>
      </c>
      <c r="G156" s="86">
        <f t="shared" si="27"/>
        <v>312.31</v>
      </c>
      <c r="H156" s="102">
        <f t="shared" si="28"/>
        <v>624.62</v>
      </c>
      <c r="I156" s="73"/>
      <c r="J156" s="87">
        <v>234.38</v>
      </c>
      <c r="K156" s="82">
        <f t="shared" si="29"/>
        <v>0.33250000000000002</v>
      </c>
    </row>
    <row r="157" spans="1:11" ht="30" customHeight="1" x14ac:dyDescent="0.25">
      <c r="A157" s="101" t="s">
        <v>396</v>
      </c>
      <c r="B157" s="79" t="s">
        <v>259</v>
      </c>
      <c r="C157" s="79" t="s">
        <v>25</v>
      </c>
      <c r="D157" s="80" t="s">
        <v>260</v>
      </c>
      <c r="E157" s="79" t="s">
        <v>141</v>
      </c>
      <c r="F157" s="85">
        <v>2</v>
      </c>
      <c r="G157" s="86">
        <f t="shared" si="27"/>
        <v>520.42999999999995</v>
      </c>
      <c r="H157" s="102">
        <f t="shared" si="28"/>
        <v>1040.8599999999999</v>
      </c>
      <c r="I157" s="73"/>
      <c r="J157" s="87">
        <v>390.57</v>
      </c>
      <c r="K157" s="82">
        <f t="shared" si="29"/>
        <v>0.33250000000000002</v>
      </c>
    </row>
    <row r="158" spans="1:11" ht="60.75" customHeight="1" thickBot="1" x14ac:dyDescent="0.3">
      <c r="A158" s="101" t="s">
        <v>397</v>
      </c>
      <c r="B158" s="79">
        <v>151903</v>
      </c>
      <c r="C158" s="79" t="s">
        <v>25</v>
      </c>
      <c r="D158" s="80" t="s">
        <v>261</v>
      </c>
      <c r="E158" s="79" t="s">
        <v>141</v>
      </c>
      <c r="F158" s="85">
        <v>1</v>
      </c>
      <c r="G158" s="86">
        <f t="shared" si="27"/>
        <v>995.59</v>
      </c>
      <c r="H158" s="102">
        <f t="shared" si="28"/>
        <v>995.59</v>
      </c>
      <c r="I158" s="73"/>
      <c r="J158" s="87">
        <v>747.16</v>
      </c>
      <c r="K158" s="82">
        <f t="shared" si="29"/>
        <v>0.33250000000000002</v>
      </c>
    </row>
    <row r="159" spans="1:11" ht="15.75" customHeight="1" thickBot="1" x14ac:dyDescent="0.3">
      <c r="A159" s="99"/>
      <c r="B159" s="91"/>
      <c r="C159" s="91"/>
      <c r="D159" s="92"/>
      <c r="E159" s="91"/>
      <c r="F159" s="93"/>
      <c r="G159" s="94" t="s">
        <v>22</v>
      </c>
      <c r="H159" s="100">
        <f>SUM(H137:H158)</f>
        <v>125954.15</v>
      </c>
      <c r="I159" s="73"/>
      <c r="J159" s="84"/>
      <c r="K159" s="82"/>
    </row>
    <row r="160" spans="1:11" ht="15.75" customHeight="1" thickBot="1" x14ac:dyDescent="0.3">
      <c r="A160" s="99">
        <v>17</v>
      </c>
      <c r="B160" s="91"/>
      <c r="C160" s="91"/>
      <c r="D160" s="92" t="s">
        <v>262</v>
      </c>
      <c r="E160" s="91"/>
      <c r="F160" s="93"/>
      <c r="G160" s="94"/>
      <c r="H160" s="100"/>
      <c r="I160" s="73"/>
      <c r="J160" s="84"/>
      <c r="K160" s="82"/>
    </row>
    <row r="161" spans="1:11" ht="30" customHeight="1" x14ac:dyDescent="0.25">
      <c r="A161" s="101" t="s">
        <v>234</v>
      </c>
      <c r="B161" s="79">
        <v>10246</v>
      </c>
      <c r="C161" s="79" t="s">
        <v>25</v>
      </c>
      <c r="D161" s="80" t="s">
        <v>263</v>
      </c>
      <c r="E161" s="79" t="s">
        <v>27</v>
      </c>
      <c r="F161" s="85">
        <v>1736.94</v>
      </c>
      <c r="G161" s="86">
        <f t="shared" ref="G161:G166" si="30">ROUND(J161*(1+$H$6),2)</f>
        <v>6.72</v>
      </c>
      <c r="H161" s="102">
        <f t="shared" ref="H161:H166" si="31">ROUND(G161*F161,2)</f>
        <v>11672.24</v>
      </c>
      <c r="I161" s="73"/>
      <c r="J161" s="87">
        <v>5.04</v>
      </c>
      <c r="K161" s="82">
        <f t="shared" ref="K161:K166" si="32">$H$6</f>
        <v>0.33250000000000002</v>
      </c>
    </row>
    <row r="162" spans="1:11" ht="45" customHeight="1" x14ac:dyDescent="0.25">
      <c r="A162" s="101" t="s">
        <v>235</v>
      </c>
      <c r="B162" s="79">
        <v>190101</v>
      </c>
      <c r="C162" s="79" t="s">
        <v>25</v>
      </c>
      <c r="D162" s="80" t="s">
        <v>265</v>
      </c>
      <c r="E162" s="79" t="s">
        <v>27</v>
      </c>
      <c r="F162" s="85">
        <v>1736.94</v>
      </c>
      <c r="G162" s="86">
        <f t="shared" si="30"/>
        <v>26.73</v>
      </c>
      <c r="H162" s="102">
        <f t="shared" si="31"/>
        <v>46428.41</v>
      </c>
      <c r="I162" s="73"/>
      <c r="J162" s="87">
        <v>20.059999999999999</v>
      </c>
      <c r="K162" s="82">
        <f t="shared" si="32"/>
        <v>0.33250000000000002</v>
      </c>
    </row>
    <row r="163" spans="1:11" ht="60" customHeight="1" x14ac:dyDescent="0.25">
      <c r="A163" s="101" t="s">
        <v>237</v>
      </c>
      <c r="B163" s="79">
        <v>190105</v>
      </c>
      <c r="C163" s="79" t="s">
        <v>25</v>
      </c>
      <c r="D163" s="80" t="s">
        <v>266</v>
      </c>
      <c r="E163" s="79" t="s">
        <v>27</v>
      </c>
      <c r="F163" s="85">
        <v>1736.94</v>
      </c>
      <c r="G163" s="86">
        <f t="shared" si="30"/>
        <v>47.94</v>
      </c>
      <c r="H163" s="102">
        <f t="shared" si="31"/>
        <v>83268.899999999994</v>
      </c>
      <c r="I163" s="73"/>
      <c r="J163" s="87">
        <v>35.979999999999997</v>
      </c>
      <c r="K163" s="82">
        <f t="shared" si="32"/>
        <v>0.33250000000000002</v>
      </c>
    </row>
    <row r="164" spans="1:11" ht="30" customHeight="1" x14ac:dyDescent="0.25">
      <c r="A164" s="101" t="s">
        <v>239</v>
      </c>
      <c r="B164" s="79">
        <v>190427</v>
      </c>
      <c r="C164" s="79" t="s">
        <v>25</v>
      </c>
      <c r="D164" s="80" t="s">
        <v>267</v>
      </c>
      <c r="E164" s="79" t="s">
        <v>27</v>
      </c>
      <c r="F164" s="85">
        <v>34.28</v>
      </c>
      <c r="G164" s="86">
        <f t="shared" si="30"/>
        <v>46.85</v>
      </c>
      <c r="H164" s="102">
        <f t="shared" si="31"/>
        <v>1606.02</v>
      </c>
      <c r="I164" s="73"/>
      <c r="J164" s="87">
        <v>35.159999999999997</v>
      </c>
      <c r="K164" s="82">
        <f t="shared" si="32"/>
        <v>0.33250000000000002</v>
      </c>
    </row>
    <row r="165" spans="1:11" ht="45" customHeight="1" x14ac:dyDescent="0.25">
      <c r="A165" s="101" t="s">
        <v>241</v>
      </c>
      <c r="B165" s="79">
        <v>190303</v>
      </c>
      <c r="C165" s="79" t="s">
        <v>25</v>
      </c>
      <c r="D165" s="80" t="s">
        <v>268</v>
      </c>
      <c r="E165" s="79" t="s">
        <v>27</v>
      </c>
      <c r="F165" s="85">
        <v>87.36</v>
      </c>
      <c r="G165" s="86">
        <f t="shared" si="30"/>
        <v>39.880000000000003</v>
      </c>
      <c r="H165" s="102">
        <f t="shared" si="31"/>
        <v>3483.92</v>
      </c>
      <c r="I165" s="73"/>
      <c r="J165" s="87">
        <v>29.93</v>
      </c>
      <c r="K165" s="82">
        <f t="shared" si="32"/>
        <v>0.33250000000000002</v>
      </c>
    </row>
    <row r="166" spans="1:11" ht="36" customHeight="1" thickBot="1" x14ac:dyDescent="0.3">
      <c r="A166" s="101" t="s">
        <v>242</v>
      </c>
      <c r="B166" s="79">
        <v>100204</v>
      </c>
      <c r="C166" s="79" t="s">
        <v>25</v>
      </c>
      <c r="D166" s="80" t="s">
        <v>269</v>
      </c>
      <c r="E166" s="79" t="s">
        <v>27</v>
      </c>
      <c r="F166" s="85">
        <v>140</v>
      </c>
      <c r="G166" s="86">
        <f t="shared" si="30"/>
        <v>67.22</v>
      </c>
      <c r="H166" s="102">
        <f t="shared" si="31"/>
        <v>9410.7999999999993</v>
      </c>
      <c r="I166" s="73"/>
      <c r="J166" s="87">
        <v>50.45</v>
      </c>
      <c r="K166" s="82">
        <f t="shared" si="32"/>
        <v>0.33250000000000002</v>
      </c>
    </row>
    <row r="167" spans="1:11" ht="15.75" customHeight="1" thickBot="1" x14ac:dyDescent="0.3">
      <c r="A167" s="99"/>
      <c r="B167" s="91"/>
      <c r="C167" s="91"/>
      <c r="D167" s="92"/>
      <c r="E167" s="91"/>
      <c r="F167" s="93"/>
      <c r="G167" s="94" t="s">
        <v>22</v>
      </c>
      <c r="H167" s="100">
        <f>SUM(H160:H166)</f>
        <v>155870.28999999998</v>
      </c>
      <c r="I167" s="73"/>
      <c r="J167" s="84"/>
      <c r="K167" s="82"/>
    </row>
    <row r="168" spans="1:11" ht="15.75" customHeight="1" thickBot="1" x14ac:dyDescent="0.3">
      <c r="A168" s="101"/>
      <c r="B168" s="79"/>
      <c r="C168" s="79"/>
      <c r="D168" s="80"/>
      <c r="E168" s="79"/>
      <c r="F168" s="85"/>
      <c r="G168" s="86"/>
      <c r="H168" s="102"/>
      <c r="I168" s="73"/>
      <c r="J168" s="84"/>
      <c r="K168" s="82"/>
    </row>
    <row r="169" spans="1:11" ht="15.75" customHeight="1" thickBot="1" x14ac:dyDescent="0.3">
      <c r="A169" s="99">
        <v>18</v>
      </c>
      <c r="B169" s="91"/>
      <c r="C169" s="91"/>
      <c r="D169" s="92" t="s">
        <v>270</v>
      </c>
      <c r="E169" s="91"/>
      <c r="F169" s="93"/>
      <c r="G169" s="94"/>
      <c r="H169" s="100"/>
      <c r="I169" s="73"/>
      <c r="J169" s="84"/>
      <c r="K169" s="82"/>
    </row>
    <row r="170" spans="1:11" ht="45" customHeight="1" thickBot="1" x14ac:dyDescent="0.3">
      <c r="A170" s="101" t="s">
        <v>264</v>
      </c>
      <c r="B170" s="79">
        <v>160208</v>
      </c>
      <c r="C170" s="79" t="s">
        <v>183</v>
      </c>
      <c r="D170" s="80" t="s">
        <v>272</v>
      </c>
      <c r="E170" s="79" t="s">
        <v>21</v>
      </c>
      <c r="F170" s="85">
        <v>1</v>
      </c>
      <c r="G170" s="86">
        <f>ROUND(J170*(1+$H$6),2)</f>
        <v>29855.64</v>
      </c>
      <c r="H170" s="102">
        <f>ROUND(G170*F170,2)</f>
        <v>29855.64</v>
      </c>
      <c r="I170" s="73"/>
      <c r="J170" s="87">
        <v>22405.73</v>
      </c>
      <c r="K170" s="82">
        <f>$H$6</f>
        <v>0.33250000000000002</v>
      </c>
    </row>
    <row r="171" spans="1:11" ht="15.75" customHeight="1" thickBot="1" x14ac:dyDescent="0.3">
      <c r="A171" s="99"/>
      <c r="B171" s="91"/>
      <c r="C171" s="91"/>
      <c r="D171" s="92"/>
      <c r="E171" s="91"/>
      <c r="F171" s="93"/>
      <c r="G171" s="94" t="s">
        <v>22</v>
      </c>
      <c r="H171" s="100">
        <f>SUM(H170:H170)</f>
        <v>29855.64</v>
      </c>
      <c r="I171" s="73"/>
      <c r="J171" s="84"/>
      <c r="K171" s="82"/>
    </row>
    <row r="172" spans="1:11" ht="15.75" customHeight="1" thickBot="1" x14ac:dyDescent="0.3">
      <c r="A172" s="99">
        <v>19</v>
      </c>
      <c r="B172" s="91"/>
      <c r="C172" s="91"/>
      <c r="D172" s="92" t="s">
        <v>273</v>
      </c>
      <c r="E172" s="91"/>
      <c r="F172" s="93"/>
      <c r="G172" s="94"/>
      <c r="H172" s="100"/>
      <c r="I172" s="73"/>
      <c r="J172" s="84"/>
      <c r="K172" s="82"/>
    </row>
    <row r="173" spans="1:11" ht="15.75" thickBot="1" x14ac:dyDescent="0.3">
      <c r="A173" s="101" t="s">
        <v>271</v>
      </c>
      <c r="B173" s="79">
        <v>200401</v>
      </c>
      <c r="C173" s="79" t="s">
        <v>183</v>
      </c>
      <c r="D173" s="80" t="s">
        <v>274</v>
      </c>
      <c r="E173" s="79" t="s">
        <v>27</v>
      </c>
      <c r="F173" s="85">
        <v>300</v>
      </c>
      <c r="G173" s="86">
        <f>ROUND(J173*(1+$H$6),2)</f>
        <v>13.17</v>
      </c>
      <c r="H173" s="102">
        <f>ROUND(G173*F173,2)</f>
        <v>3951</v>
      </c>
      <c r="I173" s="73"/>
      <c r="J173" s="87">
        <v>9.8800000000000008</v>
      </c>
      <c r="K173" s="82">
        <f>$H$6</f>
        <v>0.33250000000000002</v>
      </c>
    </row>
    <row r="174" spans="1:11" ht="15.75" customHeight="1" thickBot="1" x14ac:dyDescent="0.3">
      <c r="A174" s="99"/>
      <c r="B174" s="91"/>
      <c r="C174" s="91"/>
      <c r="D174" s="92"/>
      <c r="E174" s="91"/>
      <c r="F174" s="93"/>
      <c r="G174" s="94" t="s">
        <v>22</v>
      </c>
      <c r="H174" s="100">
        <f>SUM(H173:H173)</f>
        <v>3951</v>
      </c>
      <c r="I174" s="73"/>
      <c r="J174" s="84"/>
      <c r="K174" s="82"/>
    </row>
    <row r="175" spans="1:11" ht="21.75" customHeight="1" thickBot="1" x14ac:dyDescent="0.3">
      <c r="A175" s="99" t="s">
        <v>275</v>
      </c>
      <c r="B175" s="91"/>
      <c r="C175" s="91"/>
      <c r="D175" s="92"/>
      <c r="E175" s="91"/>
      <c r="F175" s="93"/>
      <c r="G175" s="94"/>
      <c r="H175" s="100">
        <f>H10+H16+H28+H39+H53+H58+H67+H70+H73+H81+H90+H101+H113+H118+H131+H135+H159+H167+H171+H174</f>
        <v>1383960.0999999996</v>
      </c>
      <c r="I175" s="73"/>
      <c r="J175" s="84"/>
      <c r="K175" s="83"/>
    </row>
    <row r="176" spans="1:11" x14ac:dyDescent="0.25">
      <c r="A176" s="111" t="s">
        <v>345</v>
      </c>
      <c r="B176" s="112"/>
      <c r="C176" s="105"/>
      <c r="D176" s="105"/>
      <c r="E176" s="105"/>
      <c r="F176" s="105"/>
      <c r="G176" s="105"/>
      <c r="H176" s="106"/>
      <c r="I176" s="73"/>
      <c r="J176" s="73"/>
      <c r="K176" s="73"/>
    </row>
    <row r="177" spans="1:11" x14ac:dyDescent="0.25">
      <c r="A177" s="107" t="s">
        <v>276</v>
      </c>
      <c r="B177" s="105"/>
      <c r="C177" s="105"/>
      <c r="D177" s="105"/>
      <c r="E177" s="105"/>
      <c r="F177" s="105"/>
      <c r="G177" s="105"/>
      <c r="H177" s="106"/>
      <c r="I177" s="73"/>
      <c r="J177" s="73"/>
      <c r="K177" s="73"/>
    </row>
    <row r="178" spans="1:11" ht="41.25" customHeight="1" x14ac:dyDescent="0.25">
      <c r="A178" s="107"/>
      <c r="B178" s="105"/>
      <c r="C178" s="105"/>
      <c r="D178" s="105" t="s">
        <v>277</v>
      </c>
      <c r="E178" s="105" t="s">
        <v>277</v>
      </c>
      <c r="F178" s="105"/>
      <c r="G178" s="105"/>
      <c r="H178" s="106"/>
      <c r="I178" s="73"/>
      <c r="J178" s="73"/>
      <c r="K178" s="73"/>
    </row>
    <row r="179" spans="1:11" x14ac:dyDescent="0.25">
      <c r="A179" s="107"/>
      <c r="B179" s="105"/>
      <c r="C179" s="105"/>
      <c r="D179" s="105" t="s">
        <v>278</v>
      </c>
      <c r="E179" s="105" t="s">
        <v>279</v>
      </c>
      <c r="F179" s="105"/>
      <c r="G179" s="105"/>
      <c r="H179" s="106"/>
      <c r="I179" s="73"/>
      <c r="J179" s="73"/>
      <c r="K179" s="73"/>
    </row>
    <row r="180" spans="1:11" ht="15.75" customHeight="1" x14ac:dyDescent="0.25">
      <c r="A180" s="107"/>
      <c r="B180" s="105"/>
      <c r="C180" s="105"/>
      <c r="D180" s="105" t="s">
        <v>280</v>
      </c>
      <c r="E180" s="105" t="s">
        <v>281</v>
      </c>
      <c r="F180" s="105"/>
      <c r="G180" s="105"/>
      <c r="H180" s="106"/>
      <c r="I180" s="73"/>
      <c r="J180" s="73"/>
      <c r="K180" s="73"/>
    </row>
    <row r="181" spans="1:11" ht="15.75" thickBot="1" x14ac:dyDescent="0.3">
      <c r="A181" s="108"/>
      <c r="B181" s="109"/>
      <c r="C181" s="109"/>
      <c r="D181" s="109"/>
      <c r="E181" s="109"/>
      <c r="F181" s="109"/>
      <c r="G181" s="109"/>
      <c r="H181" s="110"/>
    </row>
  </sheetData>
  <mergeCells count="7">
    <mergeCell ref="A176:B176"/>
    <mergeCell ref="A1:C6"/>
    <mergeCell ref="D1:H1"/>
    <mergeCell ref="E2:H3"/>
    <mergeCell ref="D3:D4"/>
    <mergeCell ref="D5:D6"/>
    <mergeCell ref="E4:H5"/>
  </mergeCells>
  <phoneticPr fontId="11" type="noConversion"/>
  <pageMargins left="0.70866141732283472" right="0.70866141732283472" top="0.74803149606299213" bottom="0.74803149606299213" header="0.31496062992125984" footer="0.31496062992125984"/>
  <pageSetup paperSize="9" scale="64" fitToHeight="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CRONOGRAMA-R00</vt:lpstr>
      <vt:lpstr>COMP.01</vt:lpstr>
      <vt:lpstr>PLANILHA BDI 33,25%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Inglid Gonçalves Giestas Dias</dc:creator>
  <cp:lastModifiedBy>William de Araujo Constantino</cp:lastModifiedBy>
  <cp:lastPrinted>2026-06-25T18:11:03Z</cp:lastPrinted>
  <dcterms:created xsi:type="dcterms:W3CDTF">2026-06-25T18:04:47Z</dcterms:created>
  <dcterms:modified xsi:type="dcterms:W3CDTF">2026-07-09T17:41:51Z</dcterms:modified>
</cp:coreProperties>
</file>